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Computador\Desktop\Pasta corrigida conselho tutelar\Anexo II - Planilha Orçamentária\"/>
    </mc:Choice>
  </mc:AlternateContent>
  <xr:revisionPtr revIDLastSave="0" documentId="13_ncr:1_{8CD7908F-925D-47FF-8D0E-C934EC60FA02}" xr6:coauthVersionLast="47" xr6:coauthVersionMax="47" xr10:uidLastSave="{00000000-0000-0000-0000-000000000000}"/>
  <bookViews>
    <workbookView xWindow="-120" yWindow="-120" windowWidth="29040" windowHeight="15840" xr2:uid="{3B05F0B8-490E-4231-AAB7-00F3DD3C5E66}"/>
  </bookViews>
  <sheets>
    <sheet name="SIAP"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 i="1" l="1"/>
  <c r="E48" i="1"/>
  <c r="H47" i="1"/>
  <c r="F19" i="1"/>
  <c r="F18" i="1"/>
  <c r="F17" i="1"/>
  <c r="F16" i="1"/>
  <c r="I113" i="1"/>
  <c r="H113" i="1"/>
  <c r="G113" i="1"/>
  <c r="I83" i="1"/>
  <c r="H83" i="1"/>
  <c r="G83" i="1"/>
  <c r="I98" i="1"/>
  <c r="H98" i="1"/>
  <c r="G98" i="1"/>
  <c r="I68" i="1"/>
  <c r="H68" i="1"/>
  <c r="G68" i="1"/>
  <c r="I125" i="1"/>
  <c r="H125" i="1"/>
  <c r="G125" i="1"/>
  <c r="I60" i="1"/>
  <c r="H60" i="1"/>
  <c r="G60" i="1"/>
  <c r="I129" i="1"/>
  <c r="H129" i="1"/>
  <c r="G129" i="1"/>
  <c r="I79" i="1"/>
  <c r="H79" i="1"/>
  <c r="G79" i="1"/>
  <c r="I127" i="1"/>
  <c r="H127" i="1"/>
  <c r="G127" i="1"/>
  <c r="I81" i="1"/>
  <c r="H81" i="1"/>
  <c r="G81" i="1"/>
  <c r="I138" i="1"/>
  <c r="H138" i="1"/>
  <c r="G138" i="1"/>
  <c r="I62" i="1"/>
  <c r="H62" i="1"/>
  <c r="G62" i="1"/>
  <c r="I112" i="1"/>
  <c r="H112" i="1"/>
  <c r="G112" i="1"/>
  <c r="I2" i="1"/>
  <c r="H2" i="1"/>
  <c r="G2" i="1"/>
  <c r="I31" i="1"/>
  <c r="H31" i="1"/>
  <c r="G31" i="1"/>
  <c r="I15" i="1"/>
  <c r="H15" i="1"/>
  <c r="G15" i="1"/>
  <c r="I55" i="1"/>
  <c r="H55" i="1"/>
  <c r="G55" i="1"/>
  <c r="I12" i="1"/>
  <c r="H12" i="1"/>
  <c r="G12" i="1"/>
  <c r="I35" i="1"/>
  <c r="H35" i="1"/>
  <c r="G35" i="1"/>
  <c r="I94" i="1"/>
  <c r="H94" i="1"/>
  <c r="G94" i="1"/>
  <c r="I38" i="1"/>
  <c r="H38" i="1"/>
  <c r="G38" i="1"/>
  <c r="I33" i="1"/>
  <c r="H33" i="1"/>
  <c r="G33" i="1"/>
  <c r="I53" i="1"/>
  <c r="H53" i="1"/>
  <c r="G53" i="1"/>
  <c r="I23" i="1"/>
  <c r="H23" i="1"/>
  <c r="G23" i="1"/>
  <c r="I114" i="1"/>
  <c r="H114" i="1"/>
  <c r="G114" i="1"/>
  <c r="I8" i="1"/>
  <c r="H8" i="1"/>
  <c r="G8" i="1"/>
  <c r="G28" i="1"/>
  <c r="H28" i="1"/>
  <c r="I28" i="1"/>
  <c r="G80" i="1"/>
  <c r="H80" i="1"/>
  <c r="I80" i="1"/>
  <c r="G107" i="1"/>
  <c r="H107" i="1"/>
  <c r="I107" i="1"/>
  <c r="G120" i="1"/>
  <c r="H120" i="1"/>
  <c r="I120" i="1"/>
  <c r="G58" i="1"/>
  <c r="H58" i="1"/>
  <c r="I58" i="1"/>
  <c r="I76" i="1"/>
  <c r="H76" i="1"/>
  <c r="G76" i="1"/>
  <c r="G65" i="1"/>
  <c r="H65" i="1"/>
  <c r="I65" i="1"/>
  <c r="I111" i="1"/>
  <c r="H111" i="1"/>
  <c r="G111" i="1"/>
  <c r="I42" i="1"/>
  <c r="H42" i="1"/>
  <c r="G42" i="1"/>
  <c r="I24" i="1"/>
  <c r="H24" i="1"/>
  <c r="G24" i="1"/>
  <c r="I10" i="1"/>
  <c r="H10" i="1"/>
  <c r="G10" i="1"/>
  <c r="I43" i="1"/>
  <c r="H43" i="1"/>
  <c r="G43" i="1"/>
  <c r="I6" i="1"/>
  <c r="H6" i="1"/>
  <c r="G6" i="1"/>
  <c r="I130" i="1"/>
  <c r="H130" i="1"/>
  <c r="G130" i="1"/>
  <c r="G117" i="1"/>
  <c r="H117" i="1"/>
  <c r="I117" i="1"/>
  <c r="I96" i="1"/>
  <c r="H96" i="1"/>
  <c r="G96" i="1"/>
  <c r="I128" i="1"/>
  <c r="H128" i="1"/>
  <c r="G128" i="1"/>
  <c r="I56" i="1"/>
  <c r="H56" i="1"/>
  <c r="G56" i="1"/>
  <c r="I89" i="1"/>
  <c r="H89" i="1"/>
  <c r="G89" i="1"/>
  <c r="I46" i="1"/>
  <c r="H46" i="1"/>
  <c r="G46" i="1"/>
  <c r="I19" i="1"/>
  <c r="H19" i="1"/>
  <c r="G19" i="1"/>
  <c r="I70" i="1"/>
  <c r="H70" i="1"/>
  <c r="G70" i="1"/>
  <c r="I92" i="1"/>
  <c r="H92" i="1"/>
  <c r="G92" i="1"/>
  <c r="I87" i="1"/>
  <c r="H87" i="1"/>
  <c r="G87" i="1"/>
  <c r="I45" i="1"/>
  <c r="H45" i="1"/>
  <c r="G45" i="1"/>
  <c r="I74" i="1"/>
  <c r="H74" i="1"/>
  <c r="G74" i="1"/>
  <c r="I64" i="1"/>
  <c r="H64" i="1"/>
  <c r="G64" i="1"/>
  <c r="G7" i="1"/>
  <c r="H7" i="1"/>
  <c r="I7" i="1"/>
  <c r="G93" i="1"/>
  <c r="H93" i="1"/>
  <c r="I93" i="1"/>
  <c r="G67" i="1"/>
  <c r="H67" i="1"/>
  <c r="I67" i="1"/>
  <c r="G104" i="1"/>
  <c r="H104" i="1"/>
  <c r="I104" i="1"/>
  <c r="I21" i="1"/>
  <c r="H21" i="1"/>
  <c r="G21" i="1"/>
  <c r="I133" i="1"/>
  <c r="H133" i="1"/>
  <c r="G133" i="1"/>
  <c r="G1" i="1"/>
  <c r="H1" i="1"/>
  <c r="I1" i="1"/>
  <c r="G109" i="1"/>
  <c r="H109" i="1"/>
  <c r="I109" i="1"/>
  <c r="G11" i="1"/>
  <c r="H11" i="1"/>
  <c r="I11" i="1"/>
  <c r="G44" i="1"/>
  <c r="H44" i="1"/>
  <c r="I44" i="1"/>
  <c r="G97" i="1"/>
  <c r="H97" i="1"/>
  <c r="I97" i="1"/>
  <c r="G41" i="1"/>
  <c r="H41" i="1"/>
  <c r="I41" i="1"/>
  <c r="G22" i="1"/>
  <c r="H22" i="1"/>
  <c r="I22" i="1"/>
  <c r="I63" i="1"/>
  <c r="H63" i="1"/>
  <c r="G63" i="1"/>
  <c r="G86" i="1"/>
  <c r="H86" i="1"/>
  <c r="I86" i="1"/>
  <c r="I36" i="1"/>
  <c r="H36" i="1"/>
  <c r="G36" i="1"/>
  <c r="I3" i="1"/>
  <c r="H3" i="1"/>
  <c r="G3" i="1"/>
  <c r="I69" i="1"/>
  <c r="H69" i="1"/>
  <c r="G69" i="1"/>
  <c r="I66" i="1"/>
  <c r="H66" i="1"/>
  <c r="G66" i="1"/>
  <c r="G91" i="1"/>
  <c r="H91" i="1"/>
  <c r="I91" i="1"/>
  <c r="G77" i="1"/>
  <c r="H77" i="1"/>
  <c r="I77" i="1"/>
  <c r="I78" i="1"/>
  <c r="H78" i="1"/>
  <c r="G78" i="1"/>
  <c r="G52" i="1"/>
  <c r="H52" i="1"/>
  <c r="I52" i="1"/>
  <c r="G95" i="1"/>
  <c r="H95" i="1"/>
  <c r="I95" i="1"/>
  <c r="I9" i="1"/>
  <c r="H9" i="1"/>
  <c r="G59" i="1"/>
  <c r="H59" i="1"/>
  <c r="I59" i="1"/>
  <c r="G102" i="1"/>
  <c r="H102" i="1"/>
  <c r="I102" i="1"/>
  <c r="G121" i="1"/>
  <c r="H121" i="1"/>
  <c r="I121" i="1"/>
  <c r="G124" i="1"/>
  <c r="H124" i="1"/>
  <c r="I124" i="1"/>
  <c r="G122" i="1"/>
  <c r="H122" i="1"/>
  <c r="I122" i="1"/>
  <c r="G20" i="1"/>
  <c r="H20" i="1"/>
  <c r="I20" i="1"/>
  <c r="G39" i="1"/>
  <c r="H39" i="1"/>
  <c r="I39" i="1"/>
  <c r="G134" i="1"/>
  <c r="H134" i="1"/>
  <c r="I134" i="1"/>
  <c r="I82" i="1"/>
  <c r="H82" i="1"/>
  <c r="G82" i="1"/>
  <c r="I50" i="1"/>
  <c r="H50" i="1"/>
  <c r="G50" i="1"/>
  <c r="I106" i="1"/>
  <c r="H106" i="1"/>
  <c r="G106" i="1"/>
  <c r="I5" i="1"/>
  <c r="H5" i="1"/>
  <c r="G5" i="1"/>
  <c r="I48" i="1"/>
  <c r="H48" i="1"/>
  <c r="G48" i="1"/>
  <c r="I37" i="1"/>
  <c r="H37" i="1"/>
  <c r="G37" i="1"/>
  <c r="G136" i="1"/>
  <c r="H136" i="1"/>
  <c r="I136" i="1"/>
  <c r="I34" i="1"/>
  <c r="H34" i="1"/>
  <c r="G34" i="1"/>
  <c r="G27" i="1"/>
  <c r="H27" i="1"/>
  <c r="I27" i="1"/>
  <c r="G118" i="1"/>
  <c r="H118" i="1"/>
  <c r="I118" i="1"/>
  <c r="I61" i="1"/>
  <c r="H61" i="1"/>
  <c r="G61" i="1"/>
  <c r="G14" i="1"/>
  <c r="H14" i="1"/>
  <c r="I14" i="1"/>
  <c r="G132" i="1"/>
  <c r="H132" i="1"/>
  <c r="I132" i="1"/>
  <c r="G110" i="1"/>
  <c r="H110" i="1"/>
  <c r="I110" i="1"/>
  <c r="G73" i="1"/>
  <c r="H73" i="1"/>
  <c r="I73" i="1"/>
  <c r="I57" i="1"/>
  <c r="H57" i="1"/>
  <c r="G57" i="1"/>
  <c r="G13" i="1"/>
  <c r="H13" i="1"/>
  <c r="I13" i="1"/>
  <c r="G101" i="1"/>
  <c r="H101" i="1"/>
  <c r="I101" i="1"/>
  <c r="G126" i="1"/>
  <c r="H126" i="1"/>
  <c r="I126" i="1"/>
  <c r="G99" i="1"/>
  <c r="H99" i="1"/>
  <c r="I99" i="1"/>
  <c r="G108" i="1"/>
  <c r="H108" i="1"/>
  <c r="I108" i="1"/>
  <c r="G54" i="1"/>
  <c r="H54" i="1"/>
  <c r="I54" i="1"/>
  <c r="G49" i="1"/>
  <c r="H49" i="1"/>
  <c r="I49" i="1"/>
  <c r="G90" i="1"/>
  <c r="H90" i="1"/>
  <c r="I90" i="1"/>
  <c r="G40" i="1"/>
  <c r="H40" i="1"/>
  <c r="I40" i="1"/>
  <c r="G84" i="1"/>
  <c r="H84" i="1"/>
  <c r="I84" i="1"/>
  <c r="G119" i="1"/>
  <c r="H119" i="1"/>
  <c r="I119" i="1"/>
  <c r="G135" i="1"/>
  <c r="H135" i="1"/>
  <c r="I135" i="1"/>
  <c r="G71" i="1"/>
  <c r="H71" i="1"/>
  <c r="I71" i="1"/>
  <c r="G103" i="1"/>
  <c r="H103" i="1"/>
  <c r="I103" i="1"/>
  <c r="G30" i="1"/>
  <c r="H30" i="1"/>
  <c r="I30" i="1"/>
  <c r="G26" i="1"/>
  <c r="H26" i="1"/>
  <c r="I26" i="1"/>
  <c r="G29" i="1"/>
  <c r="H29" i="1"/>
  <c r="I29" i="1"/>
  <c r="G88" i="1"/>
  <c r="H88" i="1"/>
  <c r="I88" i="1"/>
  <c r="G115" i="1"/>
  <c r="H115" i="1"/>
  <c r="I115" i="1"/>
  <c r="G16" i="1"/>
  <c r="H16" i="1"/>
  <c r="I16" i="1"/>
  <c r="G123" i="1"/>
  <c r="H123" i="1"/>
  <c r="I123" i="1"/>
  <c r="G17" i="1"/>
  <c r="H17" i="1"/>
  <c r="I17" i="1"/>
  <c r="G25" i="1"/>
  <c r="H25" i="1"/>
  <c r="I25" i="1"/>
  <c r="G116" i="1"/>
  <c r="H116" i="1"/>
  <c r="I116" i="1"/>
  <c r="G137" i="1"/>
  <c r="H137" i="1"/>
  <c r="I137" i="1"/>
  <c r="G51" i="1"/>
  <c r="H51" i="1"/>
  <c r="I51" i="1"/>
  <c r="G18" i="1"/>
  <c r="H18" i="1"/>
  <c r="I18" i="1"/>
  <c r="G85" i="1"/>
  <c r="H85" i="1"/>
  <c r="I85" i="1"/>
  <c r="G100" i="1"/>
  <c r="H100" i="1"/>
  <c r="I100" i="1"/>
  <c r="G72" i="1"/>
  <c r="H72" i="1"/>
  <c r="I72" i="1"/>
  <c r="G105" i="1"/>
  <c r="H105" i="1"/>
  <c r="I105" i="1"/>
  <c r="G131" i="1"/>
  <c r="H131" i="1"/>
  <c r="I131" i="1"/>
  <c r="G75" i="1"/>
  <c r="H75" i="1"/>
  <c r="I75" i="1"/>
  <c r="G9" i="1"/>
  <c r="G32" i="1"/>
  <c r="H32" i="1"/>
  <c r="I32" i="1"/>
</calcChain>
</file>

<file path=xl/sharedStrings.xml><?xml version="1.0" encoding="utf-8"?>
<sst xmlns="http://schemas.openxmlformats.org/spreadsheetml/2006/main" count="552" uniqueCount="413">
  <si>
    <t>1.1</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</si>
  <si>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</si>
  <si>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</si>
  <si>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unid</t>
  </si>
  <si>
    <t>1.2</t>
  </si>
  <si>
    <t>ED-50150</t>
  </si>
  <si>
    <t>LIGAÇÃO DE ÁGUA PARA CANTEIRO, INCLUSIVE HIDRÔMETRO E CAVALETE PARA MEDIÇÃO DE ÁGUA - ENTRADA PRINCIPAL, EM AÇO GALVANIZADO DN 20MM (1/2") - PADRÃO CONCESSIONÁRIA</t>
  </si>
  <si>
    <t>1.3</t>
  </si>
  <si>
    <t>ED-50151</t>
  </si>
  <si>
    <t>LIGAÇÃO COM ENTRADA DE ENERGIA AÉREA, PADRÃO CEMIG, CARGA INSTALADA DE 15,1KVA ATÉ 30KVA, TRIFÁSICO, COM SAÍDA SUBTERRÂNEA, INCLUSIVE POSTE, CAIXA PARA MEDIDOR, DISJUNTOR, BARRAMENTO, ATERRAMENTO E ACESSÓRIOS</t>
  </si>
  <si>
    <t>1.4</t>
  </si>
  <si>
    <t>ED-50392</t>
  </si>
  <si>
    <t>MOBILIZAÇÃO E DESMOBILIZAÇÃO DE OBRA EM CENTRO URBANO OU REGIÃO LIMÍTROFE COM VALOR ATÉ O VALOR DE 1.000.000,00</t>
  </si>
  <si>
    <t>%</t>
  </si>
  <si>
    <t>1.5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</si>
  <si>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</si>
  <si>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 DESMOBILIZAÇÃO E LIGAÇÕES PROVISÓRIAS EXTERNAS</t>
  </si>
  <si>
    <t>mês</t>
  </si>
  <si>
    <t>2.1</t>
  </si>
  <si>
    <t>ED-50702</t>
  </si>
  <si>
    <t>DESMATAMENTO, DESTOCAMENTO E LIMPEZA, INCLUSIVE TRANSPORTE ATÉ CINQUENTA (50) METROS</t>
  </si>
  <si>
    <t>m²</t>
  </si>
  <si>
    <t>2.2</t>
  </si>
  <si>
    <t>ED-51123</t>
  </si>
  <si>
    <t>REGULARIZAÇÃO E COMPACTAÇÃO DE TERRENO COM PLACA VIBRATÓRIA, INCLUSIVE TERRA NATURAL.</t>
  </si>
  <si>
    <t>m³</t>
  </si>
  <si>
    <t>2.3</t>
  </si>
  <si>
    <t>ED-17989</t>
  </si>
  <si>
    <t>LOCAÇÃO DE OBRA COM GABARITO DE TÁBUAS CORRIDAS PONTALETADAS A CADA 2,00M, REAPROVEITAMENTO (2X), INCLUSIVE ACOMPANHAMENTO DE EQUIPE TOPOGRÁFICA PARA MARCAÇÃO DE PONTO TOPOGRÁFICO</t>
  </si>
  <si>
    <t>m</t>
  </si>
  <si>
    <t>3.1.1</t>
  </si>
  <si>
    <t>ED-29801</t>
  </si>
  <si>
    <t>PERFURAÇÃO MANUAL DE ESTACA TIPO BROCA A TRADO, INCLUSIVE AFASTAMENTO, EXCLUSIVE ARMAÇÃO, CONCRETO ESTRUTURAL, TRANSPORTE E RETIRADA DO MATERIAL ESCAVADO</t>
  </si>
  <si>
    <t>3.1.2</t>
  </si>
  <si>
    <t>ED-49786</t>
  </si>
  <si>
    <t>FORNECIMENTO DE CONCRETO ESTRUTURAL, PREPARADO EM OBRA COM BETONEIRA, COM FCK 20 MPA, INCLUSIVE LANÇAMENTO, ADENSAMENTO E ACABAMENTO (FUNDAÇÃO)</t>
  </si>
  <si>
    <t>3.1.3</t>
  </si>
  <si>
    <t>ED-48295</t>
  </si>
  <si>
    <t>CORTE, DOBRA E MONTAGEM DE AÇO CA-50, DIÂMETRO (6,3MM A 12,5MM), INCLUSIVE ESPAÇADOR</t>
  </si>
  <si>
    <t>kg</t>
  </si>
  <si>
    <t>3.1.4</t>
  </si>
  <si>
    <t>ED-48297</t>
  </si>
  <si>
    <t>CORTE, DOBRA E MONTAGEM DE AÇO CA-60, DIÂMETRO (4,2MM A 5,0MM), INCLUSIVE ESPAÇADOR</t>
  </si>
  <si>
    <t>4.1.1</t>
  </si>
  <si>
    <t>ED-49643</t>
  </si>
  <si>
    <t>FORMA E DESFORMA DE TÁBUA E SARRAFO, REAPROVEITAMENTO (3X), EXCLUSIVE ESCORAMENTO</t>
  </si>
  <si>
    <t>4.1.2</t>
  </si>
  <si>
    <t>CORTE, DOBRA E MONTAGEM DE AÇO CA-50, DIÂMETRO (6,3MM A 12,5MM), INCLUSIVE ESPAÇADOR.</t>
  </si>
  <si>
    <t>4.1.3</t>
  </si>
  <si>
    <t>ED-49787</t>
  </si>
  <si>
    <t>FORNECIMENTO DE CONCRETO ESTRUTURAL, PREPARADO EM OBRA COM BETONEIRA, COM FCK 25 MPA, INCLUSIVE LANÇAMENTO, ADENSAMENTO E ACABAMENTO - (ESTRUTURAS).</t>
  </si>
  <si>
    <t>4.2.1</t>
  </si>
  <si>
    <t>FORMA E DESFORMA DE TÁBUA E SARRAFO, REAPROVEITAMENTO (3X),  EXCLUSIVE ESCORAMENTO</t>
  </si>
  <si>
    <t>4.2.2</t>
  </si>
  <si>
    <t>4.2.3</t>
  </si>
  <si>
    <t>CORTE, DOBRA E MONTAGEM DE AÇO CA-60, DIÂMETRO (4,2MM A 5,0MM), INCLUSIVE ESPAÇADOR.</t>
  </si>
  <si>
    <t>4.2.4</t>
  </si>
  <si>
    <t>FORNECIMENTO DE CONCRETO ESTRUTURAL, PREPARADO EM OBRA COM BETONEIRA, COM FCK 25 MPA,  INCLUSIVE LANÇAMENTO, ADENSAMENTO E ACABAMENTO [ESTRUTURAS]</t>
  </si>
  <si>
    <t>4.3.1</t>
  </si>
  <si>
    <t>ED-9906</t>
  </si>
  <si>
    <t>VERGA OU CONTRAVERGA EM CONCRETO ESTRUTURAL PARA VÃOS ACIMA DE 150CM, PREPARADO EM OBRA COM BETONEIRA, CONTROLE "A", COM FCK 20 MPA, MOLDADA IN LOCO, INCLUSIVE ARMAÇÃO</t>
  </si>
  <si>
    <t>4.4.1</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</si>
  <si>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</si>
  <si>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</si>
  <si>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4.4.2</t>
  </si>
  <si>
    <t>ED-50848</t>
  </si>
  <si>
    <t>LAJE 12 CM MACIÇA DE CONCRETO 20 MPA, COM ARMAÇÃO, FORMA RESINADA, ESCORAMENTO E DESFORMA</t>
  </si>
  <si>
    <t>4.4.3</t>
  </si>
  <si>
    <t>ED-19634</t>
  </si>
  <si>
    <t>ESCORAMENTO METÁLICO PARA LAJE E VIGA EM CONCRETO ARMADO, TIPO "B", ALTURA DE (311 ATÉ 450)CM, INCLUSIVE DESCARGA, MONTAGEM, DESMONTAGEM E CARGA.</t>
  </si>
  <si>
    <t>m²xmês</t>
  </si>
  <si>
    <t>5.1</t>
  </si>
  <si>
    <t>ED-48232</t>
  </si>
  <si>
    <t>ALVENARIA DE VEDAÇÃO COM TIJOLO CERÂMICO FURADO, ESP. 14CM, PARA REVESTIMENTO, INCLUSIVE ARGAMASSA PARA ASSENTAMENTO</t>
  </si>
  <si>
    <t>5.2</t>
  </si>
  <si>
    <t>ED-48231</t>
  </si>
  <si>
    <t>ALVENARIA DE VEDAÇÃO COM TIJOLO CERÂMICO FURADO, ESP. 9CM, PARA REVESTIMENTO, INCLUSIVE ARGAMASSA PARA ASSENTAMENTO</t>
  </si>
  <si>
    <t>5.3</t>
  </si>
  <si>
    <t>ED-48213</t>
  </si>
  <si>
    <t>ALVENARIA DE BLOCO DE CONCRETO CHEIO COM ARMAÇÃO, EM CONCRETO COM FCK 15MPA , ESP. 14CM, PARA REVESTIMENTO, INCLUSIVE ARGAMASSA PARA ASSENTAMENTO</t>
  </si>
  <si>
    <t>5.4</t>
  </si>
  <si>
    <t>ED-28533</t>
  </si>
  <si>
    <t>ANDAIME EM CAVALETE METÁLICO PARA FORRO OU SERVIÇO EM ALTURA INTERNO, COM CHAPA DE COMPENSADO E TÁBUA, COM REAPROVEITAMENTO, INCLUSIVE MONTAGEM/DESMONTAGEM E REMANEJAMENTO</t>
  </si>
  <si>
    <t>6.1.1</t>
  </si>
  <si>
    <t>ED-49603</t>
  </si>
  <si>
    <t>PORTA DE MADEIRA COMPLETA, DIMENSÃO (90X210)CM, TIPO DE ABRIR, UMA (1) FOLHA, CABAMENTO NATURAL PARA PINTURA/VERNIZ, TIPO PRANCHETA/SARRAFEADA, INCLUSIVE MARCO, ALIZAR E FERRAGENS, EXCLUSIVE PINTURA/VERNIZ.</t>
  </si>
  <si>
    <t>6.1.2</t>
  </si>
  <si>
    <t>ED-49602</t>
  </si>
  <si>
    <t>PORTA DE MADEIRA COMPLETA, DIMENSÃO (80X210)CM, TIPO DE ABRIR, UMA (1) FOLHA,  ACABAMENTO NATURAL PARA PINTURA/VERNIZ, TIPO PRANCHETA/SARRAFEADA, INCLUSIVE MARCO,
ALIZAR E FERRAGENS, EXCLUSIVE PINTURA/VERNIZ</t>
  </si>
  <si>
    <t>6.1.3</t>
  </si>
  <si>
    <t>ED-49601</t>
  </si>
  <si>
    <t>PORTA DE MADEIRA COMPLETA, DIMENSÃO (70X210)CM, TIPO DE ABRIR, UMA (1) FOLHA, ACABAMENTO NATURAL PARA PINTURA/VERNIZ, TIPO PRANCHETA/SARRAFEADA, INCLUSIVE MARCO, ALIZAR E FERRAGENS, EXCLUSIVE PINTURA/VERNIZ.</t>
  </si>
  <si>
    <t>6.2.3</t>
  </si>
  <si>
    <t>ED-50924</t>
  </si>
  <si>
    <t>ALÇAPÃO (80X80)CM COM QUADRO DE CANTONEIRA METÁLICA 1"X 1/8", TAMPA EM CANTONEIRA 7/8"X 1/8" E CHAPA METÁLICA Nº18 VINCADA, INCLUSIVE FERROLHO, CADEADO E PINTURA ANTICORROSIVA</t>
  </si>
  <si>
    <t>6.3.1</t>
  </si>
  <si>
    <t>ED-51159</t>
  </si>
  <si>
    <r>
      <t>VIDRO TEMPERADO TRANSPARENTE INCOLOR, ESP. 8MM, INCLUSIVE FIXAÇÃO E VEDAÇÃO COM GUARNIÇÃO/GAXETA DE BORRACHA NEOPRENE, FORNECIMENTO E INSTALAÇÃO, EXCLUSIVE CAIXILHO/PERFIL (</t>
    </r>
    <r>
      <rPr>
        <b/>
        <sz val="8"/>
        <rFont val="Arial"/>
        <family val="2"/>
      </rPr>
      <t>DE ABRIR, 2 FOLHAS)</t>
    </r>
  </si>
  <si>
    <t>6.3.2</t>
  </si>
  <si>
    <r>
      <t>VIDRO TEMPERADO TRANSPARENTE INCOLOR, ESP. 8MM, INCLUSIVE FIXAÇÃO E VEDAÇÃO COM GUARNIÇÃO/GAXETA DE BORRACHA NEOPRENE, FORNECIMENTO E INSTALAÇÃO, EXCLUSIVE CAIXILHO/PERFIL  (</t>
    </r>
    <r>
      <rPr>
        <b/>
        <sz val="8"/>
        <rFont val="Arial"/>
        <family val="2"/>
      </rPr>
      <t>BASCULAR)</t>
    </r>
  </si>
  <si>
    <t>6.3.3</t>
  </si>
  <si>
    <t>ED-51160</t>
  </si>
  <si>
    <r>
      <t>VIDRO TEMPERADO TRANSPARENTE INCOLOR, ESP. 10MM, INCLUSIVE FIXAÇÃO E VEDAÇÃO COM GUARNIÇÃO/GAXETA DE BORRACHA NEOPRENE, FORNECIMENTO E INSTALAÇÃO, EXCLUSIVE CAIXILHO/PERFIL (</t>
    </r>
    <r>
      <rPr>
        <b/>
        <sz val="8"/>
        <rFont val="Arial"/>
        <family val="2"/>
      </rPr>
      <t>DE CORRER, 4 FOLHAS)</t>
    </r>
  </si>
  <si>
    <t>6.3.4</t>
  </si>
  <si>
    <r>
      <t>VIDRO TEMPERADO TRANSPARENTE INCOLOR, ESP. 10MM, INCLUSIVE FIXAÇÃO E VEDAÇÃO COM GUARNIÇÃO/GAXETA DE BORRACHA NEOPRENE, FORNECIMENTO E INSTALAÇÃO, EXCLUSIVE CAIXILHO/PERFIL (</t>
    </r>
    <r>
      <rPr>
        <b/>
        <sz val="8"/>
        <rFont val="Arial"/>
        <family val="2"/>
      </rPr>
      <t>DE ABRIR, 2 FOLHAS)</t>
    </r>
  </si>
  <si>
    <t>7.1</t>
  </si>
  <si>
    <t>ED-20603</t>
  </si>
  <si>
    <t>FORNECIMENTO DE ESTRUTURA METÁLICA E ENGRADAMENTO METÁLICO, EM AÇO, PARA TELHADO, EXCLUSIVE TELHA, INCLUSIVE FABRICAÇÃO, TRANSPORTE, MONTAGEM E APLICAÇÃO DE FUNDO PREPARADOR ANTICORROSIVO EM SUPERFÍCIE METÁLICA, UMA (1) DEMÃO.</t>
  </si>
  <si>
    <t>7.2</t>
  </si>
  <si>
    <t>ED-48421</t>
  </si>
  <si>
    <t>COBERTURA EM TELHA CERÂMICA COLONIAL CURVA, 26 UNID/M2</t>
  </si>
  <si>
    <t>7.3</t>
  </si>
  <si>
    <t>ED-48424</t>
  </si>
  <si>
    <t>COBERTURA EM TELHA DE FIBROCIMENTO ONDULADA E = 6 MM</t>
  </si>
  <si>
    <t>7.4</t>
  </si>
  <si>
    <t>ED-50676</t>
  </si>
  <si>
    <t>RUFO E CONTRARRUFO EM CHAPA GALVANIZADA, ESP. 0,65MM ( GSG-24), COM DESENVOLVIMENTO DE 20CM, INCLUSIVE IÇAMENTO MANUAL VERTICAL</t>
  </si>
  <si>
    <t>7.5</t>
  </si>
  <si>
    <t>ED-50656</t>
  </si>
  <si>
    <t>CALHA EM CHAPA GALVANIZADA, ESP. 0,65MM (GSG-24), COM DESENVOLVIMENTO DE 50CM, INCLUSIVE IÇAMENTO MANUAL VERTICAL</t>
  </si>
  <si>
    <t>7.6</t>
  </si>
  <si>
    <t>ED-50667</t>
  </si>
  <si>
    <t>CHAPIM EM CHAPA GALVANIZADA, COM PINGADEIRA, ESP. 0, 65MM (GSG-24), COM DESENVOLVIMENTO DE 35CM, INCLUSIVE IÇAMENTO MANUAL VERTICAL</t>
  </si>
  <si>
    <t>7.7</t>
  </si>
  <si>
    <t>ED-50997</t>
  </si>
  <si>
    <t>PEITORIL DE GRANITO CINZA ANDORINHA E = 2 CM</t>
  </si>
  <si>
    <t>8.1</t>
  </si>
  <si>
    <t>ED-50174</t>
  </si>
  <si>
    <t>PINTURA COM EMULSÃO ASFÁLTICA, DUAS (2) DEMÃOS</t>
  </si>
  <si>
    <t>8.2</t>
  </si>
  <si>
    <t>ED-50600</t>
  </si>
  <si>
    <t>APLICAÇÃO DE LONA PRETA, ESP. 150 MICRAS, INCLUSIVE FORNECIMENTO</t>
  </si>
  <si>
    <t>9.1</t>
  </si>
  <si>
    <t>ED-50727</t>
  </si>
  <si>
    <r>
      <t xml:space="preserve">CHAPISCO COM ARGAMASSA, TRAÇO 1:3 (CIMENTO E AREIA), ESP. 5MM, APLICADO </t>
    </r>
    <r>
      <rPr>
        <b/>
        <sz val="8"/>
        <rFont val="Arial"/>
        <family val="2"/>
      </rPr>
      <t>EM ALVENARIA/ESTRUTURA</t>
    </r>
    <r>
      <rPr>
        <sz val="8"/>
        <rFont val="Arial"/>
        <family val="2"/>
      </rPr>
      <t xml:space="preserve"> DE CONCRETO COM COLHER, INCLUSIVE ARGAMASSA COM PREPARO MECANIZADO</t>
    </r>
  </si>
  <si>
    <t>9.2</t>
  </si>
  <si>
    <t>ED-50728</t>
  </si>
  <si>
    <r>
      <t xml:space="preserve">CHAPISCO COM ARGAMASSA, TRAÇO 1:3 (CIMENTO E AREIA), ESP. 5MM, APLICADO </t>
    </r>
    <r>
      <rPr>
        <b/>
        <sz val="8"/>
        <rFont val="Arial"/>
        <family val="2"/>
      </rPr>
      <t>EM</t>
    </r>
    <r>
      <rPr>
        <sz val="8"/>
        <rFont val="Arial"/>
        <family val="2"/>
      </rPr>
      <t xml:space="preserve"> </t>
    </r>
    <r>
      <rPr>
        <b/>
        <sz val="8"/>
        <rFont val="Arial"/>
        <family val="2"/>
      </rPr>
      <t>TETO</t>
    </r>
    <r>
      <rPr>
        <sz val="8"/>
        <rFont val="Arial"/>
        <family val="2"/>
      </rPr>
      <t xml:space="preserve"> COM COLHER, INCLUSIVE ARGAMASSA COM PREPARO MECANIZADO</t>
    </r>
  </si>
  <si>
    <t>9.3</t>
  </si>
  <si>
    <t>ED-50762</t>
  </si>
  <si>
    <r>
      <t xml:space="preserve">REVESTIMENTO COM ARGAMASSA EM CAMADA ÚNICA, APLICADO </t>
    </r>
    <r>
      <rPr>
        <b/>
        <sz val="8"/>
        <rFont val="Arial"/>
        <family val="2"/>
      </rPr>
      <t>EM PAREDE</t>
    </r>
    <r>
      <rPr>
        <sz val="8"/>
        <rFont val="Arial"/>
        <family val="2"/>
      </rPr>
      <t>, TRAÇO 1:3 (CIMENTO E AREIA), ESP. 20MM, APLICAÇÃO MANUAL, INCLUSIVE ARGAMASSA COM PREPARO MECANIZADO, EXCLUSIVE CHAPISCO</t>
    </r>
  </si>
  <si>
    <t>9.4</t>
  </si>
  <si>
    <t>ED-50763</t>
  </si>
  <si>
    <r>
      <t xml:space="preserve">REVESTIMENTO COM ARGAMASSA EM CAMADA ÚNICA, APLICADO </t>
    </r>
    <r>
      <rPr>
        <b/>
        <sz val="8"/>
        <rFont val="Arial"/>
        <family val="2"/>
      </rPr>
      <t>EM TETO</t>
    </r>
    <r>
      <rPr>
        <sz val="8"/>
        <rFont val="Arial"/>
        <family val="2"/>
      </rPr>
      <t>, TRAÇO 1:3 (CIMENTO E AREIA), ESP. 20MM, APLICAÇÃO MANUAL, INCLUSIVE ARGAMASSA COM PREPARO MECANIZADO, EXCLUSIVE CHAPISCO</t>
    </r>
  </si>
  <si>
    <t>9.5</t>
  </si>
  <si>
    <t>ED-50732</t>
  </si>
  <si>
    <t>EMBOÇO COM ARGAMASSA, TRAÇO 1:6 (CIMENTO E AREIA), ESP. 20MM, APLICAÇÃO MANUAL, PREPARO MECÂNICO.</t>
  </si>
  <si>
    <t>9.6</t>
  </si>
  <si>
    <t>ED-9081</t>
  </si>
  <si>
    <t>REVESTIMENTO COM CERÂMICA APLICADO EM PAREDE, ACABAMENTO ESMALTADO, AMBIENTE INTERNO/EXTERNO, PADRÃO EXTRA, DIMENSÃO DA PEÇA ATÉ 2025 CM2, PEI III, ASSENTAMENTO COM ARGAMASSA INDUSTRIALIZADA, INCLUSIVE REJUNTAMENTO</t>
  </si>
  <si>
    <t>9.7</t>
  </si>
  <si>
    <r>
      <t xml:space="preserve">REVESTIMENTO COM CERÂMICA APLICADO EM PAREDE, ACABAMENTO ESMALTADO, AMBIENTE INTERNO/EXTERNO, PADRÃO EXTRA, DIMENSÃO DA PEÇA ATÉ 2025 CM2, PEI III, ASSENTAMENTO COM ARGAMASSA INDUSTRIALIZADA, INCLUSIVE REJUNTAMENTO </t>
    </r>
    <r>
      <rPr>
        <b/>
        <sz val="8"/>
        <rFont val="Arial"/>
        <family val="2"/>
      </rPr>
      <t>(COM DETALHE 3D)</t>
    </r>
  </si>
  <si>
    <t>10.1</t>
  </si>
  <si>
    <t>ED-50170</t>
  </si>
  <si>
    <t>CAMADA DE REGULARIZAÇÃO COM ARGAMASSA, TRAÇO 1:3 ( CIMENTO E AREIA), ESP. 30MM, APLICAÇÃO MANUAL, PREPARO MECÂNICO</t>
  </si>
  <si>
    <t>10.2</t>
  </si>
  <si>
    <t>ED-50611</t>
  </si>
  <si>
    <t>PISO EM GRANITINA, ESP. 8MM, ACABAMENTO POLIDO, COR CINZA, MODULAÇÃO DE 1X1M, INCLUSIVE JUNTA PLÁSTICA, RESINA IMPERMEABILIZANTE E POLIMENTO MECANIZADO.</t>
  </si>
  <si>
    <t>10.3</t>
  </si>
  <si>
    <t>ED-50783</t>
  </si>
  <si>
    <t>RODAPÉ EM GRANILITE/MARMORITE, ACABAMENTO POLIDO, COR CINZA, ALTURA 10CM, INCLUSIVE POLIMENTO</t>
  </si>
  <si>
    <t>10.4</t>
  </si>
  <si>
    <t>ED-51144</t>
  </si>
  <si>
    <t>PASSEIOS DE CONCRETO E = 8 CM, FCK = 15 MPA PADRÃO PREFEITURA</t>
  </si>
  <si>
    <t>10.5</t>
  </si>
  <si>
    <t>ED-9320</t>
  </si>
  <si>
    <t>PISO EM CONCRETO, USINADO CONVENCIONAL, FCK 15MPA, COM TELA SOLDADA NERVURADA TIPO Q-138, ACABAMENTO POLÍDO EM NÍVEL ZERO, ESP. 10CM, INCLUSIVE FORNECIMENTO, LANÇAMENTO, ADENSAMENTO, EXCLUSIVE JUNTA DE DILATAÇÃO</t>
  </si>
  <si>
    <t>11.1</t>
  </si>
  <si>
    <t>ED-50998</t>
  </si>
  <si>
    <t>PEITORIL DE GRANITO, NA COR CINZA ANDORINHA, COM PINGADEIRA, ESP. 3CM, ACABAMENTO POLIDO, ASSENTAMENTO COM ARGAMASSA INDUSTRIALIZADA, INCLUSIVE REJUNTAMENTO</t>
  </si>
  <si>
    <t>11.2</t>
  </si>
  <si>
    <t>ED-48343</t>
  </si>
  <si>
    <t>BANCADA EM GRANITO CINZA ANDORINHA E = 3 CM, APOIADA EM CONSOLE DE METALON 20 X 30 MM</t>
  </si>
  <si>
    <t>11.3</t>
  </si>
  <si>
    <t xml:space="preserve">ED-48348 </t>
  </si>
  <si>
    <t>RODABANCA EM GRANITO CINZA ANDORINHA, ESP. 2CM, ALTURA DE 10CM, INCLUSIVE REJUNTAMENTO EM MASSA PLÁSTICA NA COR DA PEDRA.</t>
  </si>
  <si>
    <t>11.4</t>
  </si>
  <si>
    <t>ED-21636</t>
  </si>
  <si>
    <t>TESTEIRA PARA BANCADA EM GRANITO, COR CINZA ANDORINHA, ESP. 2CM, ALTURA DE 10CM, INCLUSIVE POLIMENTO, CORTE/ COLAGEM EM MEIA ESQUADRIA E MASSA PLÁSTICA NA COR DA PEDRA</t>
  </si>
  <si>
    <t>12.1</t>
  </si>
  <si>
    <t>ED-50478</t>
  </si>
  <si>
    <t>EMASSAMENTO EM PAREDE COM MASSA CORRIDA (PVA), DUAS (2) DEMÃOS, INCLUSIVE LIXAMENTO PARA PINTURA.</t>
  </si>
  <si>
    <t>12.2</t>
  </si>
  <si>
    <t>ED-50514</t>
  </si>
  <si>
    <t>PREPARAÇÃO PARA EMASSAMENTO OU PINTURA (LÁTEX/ ACRÍLICA) EM PAREDE, INCLUSIVE UMA (1) DEMÃO DE SELADOR ACRÍLICO</t>
  </si>
  <si>
    <t>12.3</t>
  </si>
  <si>
    <t>ED-50452</t>
  </si>
  <si>
    <r>
      <t xml:space="preserve">PINTURA ACRÍLICA EM </t>
    </r>
    <r>
      <rPr>
        <b/>
        <sz val="8"/>
        <rFont val="Arial"/>
        <family val="2"/>
      </rPr>
      <t>TETO,</t>
    </r>
    <r>
      <rPr>
        <sz val="8"/>
        <rFont val="Arial"/>
        <family val="2"/>
      </rPr>
      <t xml:space="preserve"> DUAS (2) DEMÃOS, EXCLUSIVE SELADOR ACRÍLICO E MASSA ACRÍLICA/CORRIDA (PVA).</t>
    </r>
  </si>
  <si>
    <t>12.4</t>
  </si>
  <si>
    <t>ED-50453</t>
  </si>
  <si>
    <t>PINTURA ACRÍLICA EM PAREDE, TRÊS (3) DEMÃOS, EXCLUSIVE SELADOR ACRÍLICO E MASSA ACRÍLICA/CORRIDA (PVA)</t>
  </si>
  <si>
    <t>12.5</t>
  </si>
  <si>
    <t>ED-50459</t>
  </si>
  <si>
    <t>PINTURA ACRÍLICA SOBRE PISOS CIMENTADOS, COM 2 DEMÃO.</t>
  </si>
  <si>
    <t>12.6</t>
  </si>
  <si>
    <t>ED-50491</t>
  </si>
  <si>
    <t>PINTURA EM ESMALTE SINTETICO, DUAS DEMÃOS COM ZARCÃO SOBRE ESQUADRIAS DE FERRO.</t>
  </si>
  <si>
    <t>12.7</t>
  </si>
  <si>
    <t>ED-50493</t>
  </si>
  <si>
    <t>PINTURA PRESERVATIVA PARA MADEIRA, MÍNIMO 2 DEMÃOS, COM VERNIZ IMUNIZANTE E ÓLEO/ESMALTE., INCLUSIVE SELADOR.</t>
  </si>
  <si>
    <t>13.1.1</t>
  </si>
  <si>
    <t>ED-49501</t>
  </si>
  <si>
    <t>QUADRO DE DISTRIBUIÇÃO PARA 24 MÓDULOS COM BARRAMENTO 100 A</t>
  </si>
  <si>
    <t>13.1.2</t>
  </si>
  <si>
    <t>ED-34479</t>
  </si>
  <si>
    <t>DISJUNTOR BIPOLAR TIPO DIN, CORRENTE NOMINAL DE 50A, FORNECIMENTO E INSTALAÇÃO,  NCLUSIVE TERMINAL ILHÓS</t>
  </si>
  <si>
    <t>13.1.3</t>
  </si>
  <si>
    <t>ED-34476</t>
  </si>
  <si>
    <t>DISJUNTOR BIPOLAR TIPO DIN, CORRENTE NOMINAL DE 25A, FORNECIMENTO E INSTALAÇÃO, INCLUSIVE TERMINAL ILHÓS</t>
  </si>
  <si>
    <t>13.1.4</t>
  </si>
  <si>
    <t>ED-51092</t>
  </si>
  <si>
    <t>VLC SLIM CLASSE 1 275V 12,5/60kA</t>
  </si>
  <si>
    <t>13.1.5</t>
  </si>
  <si>
    <t>ED-49153</t>
  </si>
  <si>
    <t>CAIXA DE PASSAGEM, DIMENSÃO (20X20)CM, EM CHAPA DE AÇO, TIPO DE EMBUTIR, COM ACABAMENTO EM PINTURA ELETROSTÁTICA E TAMPA CEGA, INCLUSIVE FIXAÇÃO EM ALVENARIA</t>
  </si>
  <si>
    <t>13.2.1</t>
  </si>
  <si>
    <t>ED-49392</t>
  </si>
  <si>
    <t>LUMINÁRIA COMERCIAL CHANFRADA DE SOBREPOR, PARA DUAS (2) LÂMPADAS TUBULARES FLUORESCENTE 2X32W-ØT8 OU 2X40W-ØT10 OU LED 2X18W-ØT8, FORNECIMENTO E INSTALAÇÃO, EXCLUSIVE BASE, REATOR E LÂMPADAS.</t>
  </si>
  <si>
    <t>13.2.2</t>
  </si>
  <si>
    <t>ED-13346</t>
  </si>
  <si>
    <t>LUMINÁRIA ARANDELA FECHADA, COM PROTEÇÃO DA CHUVA, COMPLETA, DIÂMETRO 25CM, PARA UMA (1) LÂMPADA DE LED, POTÊNCIA 20W, BULBO A70, FORNECIMENTO E INSTALAÇÃO, INCLUSIVE BASE E LÂMPADA.</t>
  </si>
  <si>
    <t>13.2.3</t>
  </si>
  <si>
    <t xml:space="preserve">ED-49415 </t>
  </si>
  <si>
    <t>ELETRODUTO FLEXÍVEL CORRUGADO, PVC, ANTI-CHAMA, DN 32MM (1"), APLICADO EM ALVENARIA.</t>
  </si>
  <si>
    <t>13.2.4</t>
  </si>
  <si>
    <t xml:space="preserve">ED-15733 </t>
  </si>
  <si>
    <t>CONJUNTO DE UM (1) INTERRUPTOR SIMPLES, CORRENTE 10A, TENSÃO 250V, (10A-250V), COM PLACA 4"X2" DE UM (1) POSTO, INCLUSIVE FORNECIMENTO, INSTALAÇÃO, SUPORTE, MÓDULO E PLACA</t>
  </si>
  <si>
    <t>13.2.5</t>
  </si>
  <si>
    <t>ED-15743</t>
  </si>
  <si>
    <t>CONJUNTO DE UM (1) INTERRUPTOR SIMPLES, CORRENTE 10A, TENSÃO 250V, (10A-250V) E UM (1) INTERRUPTOR PARALELO, CORRENTE 10A, TENSÃO 250V, (10A-250V), COM PLACA 4"X2" DE DOIS (2) POSTOS, INCLUSIVE FORNECIMENTO, INSTALAÇÃO, SUPORTE, MÓDULO E PLACA</t>
  </si>
  <si>
    <t>13.2.6</t>
  </si>
  <si>
    <t>ED-15778</t>
  </si>
  <si>
    <t>CONJUNTO DE UM (1) INTERRUPTORES BIPOLAR SIMPLES, CORRENTE 10A, TENSÃO 250V, (10A-250V), UM (1) INTERRUPTOR PARALELO, CORRENTE 10A, TENSÃO 250V, (10A-250V) E UMA UM (1) INTERRUPTOR PARALELO, CORRENTE 10A, TENSÃO 250V, (10A-250V), COM PLACA 4"X2" DE TRÊS (3) POSTOS, INCLUSIVE FORNECIMENTO, INSTALAÇÃO, SUPORTE, MÓDULO E PLACA.</t>
  </si>
  <si>
    <t>13.2.7</t>
  </si>
  <si>
    <t>ED-50708</t>
  </si>
  <si>
    <t>RASGO EM ALVENARIA PARA PASSAGEM DE ELETRODUTO/TUBULAÇÃO, DIÂMETROS DE 32MM A 50MM (1.1/4" A 2"), EXCLUSIVE ENCHIMENTO</t>
  </si>
  <si>
    <t>13.2.8</t>
  </si>
  <si>
    <t>ED-50705</t>
  </si>
  <si>
    <t>ENCHIMENTO DE RASGO EM ALVENARIA/CONCRETO COM ARGAMASSA, DIÂMETROS DE 32MM A 50MM (1.1/4" A 2"), INCLUSIVE ARGAMASSA, TRAÇO 1:2:8 (CIMENTO, CAL E AREIA), PREPARO MECÂNICO</t>
  </si>
  <si>
    <t>13.2.9</t>
  </si>
  <si>
    <t>ED-15748</t>
  </si>
  <si>
    <t>CONJUNTO DE UMA (1) TOMADA PADRÃO, TRÊS (3) POLOS, CORRENTE 10A, TENSÃO 250V, (2P+T/10A-250V), COM PLACA 4"X2" DE UM (1) POSTO, INCLUSIVE FORNECIMENTO, INSTALAÇÃO, SUPORTE, MÓDULO E PLACA</t>
  </si>
  <si>
    <t>13.2.10</t>
  </si>
  <si>
    <t>ED-48946</t>
  </si>
  <si>
    <t>CABO DE COBRE FLEXÍVEL, CLASSE 5, ISOLAMENTO TIPO LSHF/ATOX, NÃO HALOGENADO, ANTICHAMA, TERMOPLÁSTICO, UNIPOLAR, SEÇÃO 1,5 MM2, 70°C, 450/750V - FORNECIMENTO E INSTALAÇÃO.</t>
  </si>
  <si>
    <t>13.2.11</t>
  </si>
  <si>
    <t>ED-48951</t>
  </si>
  <si>
    <t>CABO DE COBRE FLEXÍVEL, CLASSE 5, ISOLAMENTO TIPO LSHF/ATOX, NÃO HALOGENADO, ANTICHAMA, TERMOPLÁSTICO, UNIPOLAR, SEÇÃO 2,5 MM2, 70°C, 450/750V - FORNECIMENTO E INSTALAÇÃO.</t>
  </si>
  <si>
    <t>13.2.12</t>
  </si>
  <si>
    <t xml:space="preserve">ED-48961 </t>
  </si>
  <si>
    <t>CABO DE COBRE FLEXÍVEL, CLASSE 5, ISOLAMENTO TIPO LSHF/ATOX, NÃO HALOGENADO, ANTICHAMA, TERMOPLÁSTICO, UNIPOLAR, SEÇÃO 6 MM2, 70°C, 450/750V - FORNECIMENTO E INSTALAÇÃO.</t>
  </si>
  <si>
    <t>13.3.1</t>
  </si>
  <si>
    <t>ED-48700</t>
  </si>
  <si>
    <t>ATERRAMENTO COMPLETO, COM 3 HASTES COPPERWELD 5/8" X 2,40 M.</t>
  </si>
  <si>
    <t>13.3.2</t>
  </si>
  <si>
    <t>ED-13938</t>
  </si>
  <si>
    <t>CABO DE COBRE NU #16MM2 - 7 FIOSX1,70MM, PARA ELEMENTOS DE CAPTAÇÃO/ ANEL DE CINTAMENTO/ DESCIDA (SPDA), INCLUSIVE SUPORTE E ISOLADOR.</t>
  </si>
  <si>
    <t>14.1</t>
  </si>
  <si>
    <t>ED-17952</t>
  </si>
  <si>
    <t>ELETRODUTO FLEXÍVEL CORRUGADO, PVC, ANTI-CHAMA, DN 25MM (3/4"), APLICADO EM ALVENARIA, EXCLUSIVE RASGO</t>
  </si>
  <si>
    <t>14.2</t>
  </si>
  <si>
    <t>ED-9194</t>
  </si>
  <si>
    <t>CABO UTP COM QUATRO (4) PARES, CATEGORIA 6, CLASSIFICAÇÃO LSZH, COM ISOLAMENTO NÃO HALOGENADO E ANTICHAMA, EXCLUSIVE CONECTOR/PLUG MACHO RJ45 E CRIMPAGEM</t>
  </si>
  <si>
    <t>14.3</t>
  </si>
  <si>
    <t>ED-48363</t>
  </si>
  <si>
    <t>CABO COAXIAL RG-59-75 OHMS</t>
  </si>
  <si>
    <t>14.4</t>
  </si>
  <si>
    <t>ED-49148</t>
  </si>
  <si>
    <t>CAIXA DE PASSAGEM, DIMENSÃO (15X15)CM, EM CHAPA DE AÇO, TIPO DE EMBUTIR, COM ACABAMENTO EM PINTURA ELETROSTÁTICA E TAMPA CEGA, INCLUSIVE FIXAÇÃO EM ALVENARIA</t>
  </si>
  <si>
    <t>14.5</t>
  </si>
  <si>
    <t>ED-49151</t>
  </si>
  <si>
    <t>CAIXA DE PASSAGEM, DIMENSÃO (15X15)CM, EM CHAPA DE AÇO, TIPO DE EMBUTIR, COM ACABAMENTO EM PINTURA ELETROSTÁTICA E TAMPA CEGA, INCLUSIVE FIXAÇÃO EM ALVENARIA.</t>
  </si>
  <si>
    <t>15.1.1</t>
  </si>
  <si>
    <t>ED-50020</t>
  </si>
  <si>
    <t>FORNECIMENTO E ASSENTAMENTO DE TUBO PVC RÍGIDO SOLDÁVEL, ÁGUA FRIA, DN 32 MM (1") , INCLUSIVE CONEXÕES</t>
  </si>
  <si>
    <t>15.1.2</t>
  </si>
  <si>
    <t>ED-50022</t>
  </si>
  <si>
    <t>FORNECIMENTO E ASSENTAMENTO DE TUBO PVC RÍGIDO SOLDÁVEL, ÁGUA FRIA, DN 50 MM (1.1/2"), INCLUSIVE CONEXÕES</t>
  </si>
  <si>
    <t>15.1.3</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</si>
  <si>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</si>
  <si>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</si>
  <si>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pt</t>
  </si>
  <si>
    <t>15.1.4</t>
  </si>
  <si>
    <t>ED-49846</t>
  </si>
  <si>
    <t>ADAPTADOR SOLDÁVEL DE PVC MARROM COM FLANGES E ANEL PARA CAIXA DÁGUA Ø 32 MM X 1"</t>
  </si>
  <si>
    <t>15.2.1</t>
  </si>
  <si>
    <t>ED-49991</t>
  </si>
  <si>
    <t>REGISTRO DE GAVETA, TIPO BASE, ROSCÁVEL 1" (PARA TUBO SOLDÁVEL OU PPR DN 32MM/CPVC DN 28MM), INCLUSIVE ACABAMENTO (PADRÃO MÉDIO) E CANOPLA CROMADOS</t>
  </si>
  <si>
    <t>15.2.2</t>
  </si>
  <si>
    <t>ED-50003</t>
  </si>
  <si>
    <t>REGISTRO DE ESFERA, TIPO PVC SOLDÁVEL DN 50MM (1.1/2"), INCLUSIVE VOLANTE PARA ACIONAMENTO</t>
  </si>
  <si>
    <t>15.2.3</t>
  </si>
  <si>
    <t>ED-50304</t>
  </si>
  <si>
    <t>TORNEIRA DE BOIA, TIPO ROSCÁVEL 3/4", EXCLUSIVE ADAPTADOR SOLDÁVEL DE PVC COM FLANGES E ANEL PARA CAIXA DÁGUA</t>
  </si>
  <si>
    <t>15.2.4</t>
  </si>
  <si>
    <t>ED-49936</t>
  </si>
  <si>
    <t>CAIXA D´ÁGUA DE POLIETILENO, CAPACIDADE DE 1.000L, INCLUSIVE TAMPA, TORNEIRA DE BOIA, EXTRAVASOR, TUBO DE LIMPEZA E ACESSÓRIOS, EXCLUSIVE TUBULAÇÃO DE ENTRADA/SAÍDA DE ÁGUA.</t>
  </si>
  <si>
    <t>16.1.1</t>
  </si>
  <si>
    <t>ED-50038</t>
  </si>
  <si>
    <t>FORNECIMENTO E ASSENTAMENTO DE TUBO PVC RÍGIDO, ESGOTO, PBV - SÉRIE REFORÇADO, DN 100 MM (4"), INCLUSIVE CONEXÕES</t>
  </si>
  <si>
    <t>16.2.1</t>
  </si>
  <si>
    <t>ED-49906</t>
  </si>
  <si>
    <t>CAIXA DE DRENAGEM DE INSPEÇÃO/PASSAGEM EM ALVENARIA (30X30X40CM), REVESTIMENTO EM ARGAMASSA COM ADITIVO IMPERMEABILIZANTE, COM TAMPA EM GRELHA, INCLUSIVE ESCAVAÇÃO, REATERRO E TRANSPORTE E RETIRADA DO MATERIAL ESCAVADO (EM CAÇAMBA)</t>
  </si>
  <si>
    <t>16.2.2</t>
  </si>
  <si>
    <t>ED-49879</t>
  </si>
  <si>
    <t>CAIXA DE ÁGUA PLUVIAL DE INSPEÇÃO/PASSAGEM EM ALVENARIA ( 50X50X60CM), REVESTIMENTO EM ARGAMASSA COM ADITIVO IMPERMEABILIZANTE, COM TAMPA DE CONCRETO, INCLUSIVE ESCAVAÇÃO, REATERRO E TRANSPORTE E RETIRADA DO MATERIAL ESCAVADO (EM CAÇAMBA)</t>
  </si>
  <si>
    <t>17.1.1</t>
  </si>
  <si>
    <t>ED-50029</t>
  </si>
  <si>
    <t>FORNECIMENTO E ASSENTAMENTO DE TUBO PVC RÍGIDO, ESGOTO, PBV - SÉRIE NORMAL, DN 100 MM (4"), INCLUSIVE CONEXÕES.</t>
  </si>
  <si>
    <t>17.1.2</t>
  </si>
  <si>
    <t>ED-50027</t>
  </si>
  <si>
    <t>FORNECIMENTO E ASSENTAMENTO DE TUBO PVC RÍGIDO, ESGOTO, PBV - SÉRIE NORMAL, DN 50 MM (2"), INCLUSIVE CONEXÕES.</t>
  </si>
  <si>
    <t>17.1.3</t>
  </si>
  <si>
    <t>ED-50034</t>
  </si>
  <si>
    <t>FORNECIMENTO E ASSENTAMENTO DE TUBO PVC RÍGIDO, ESGOTO, PB - SÉRIE NORMAL, DN 40MM (1.1/2"), INCLUSIVE CONEXÕES</t>
  </si>
  <si>
    <t>17.1.4</t>
  </si>
  <si>
    <t>CAIXA DE ESGOTO DE INSPEÇÃO/PASSAGEM EM ALVENARIA ( 50X50X60CM), REVESTIMENTO EM ARGAMASSA COM ADITIVO IMPERMEABILIZANTE, COM TAMPA DE CONCRETO, INCLUSIVE ESCAVAÇÃO, REATERRO E TRANSPORTE E RETIRADA DO MATERIAL ESCAVADO (EM CAÇAMBA)</t>
  </si>
  <si>
    <t>17.2.1</t>
  </si>
  <si>
    <t>ED-50009</t>
  </si>
  <si>
    <t>CAIXA SIFONADA, PVC, DN 150 X 185 X 75 MM, FORNECIDA E INSTALADA EM RAMAL DE ENCAMINHAMENTO.</t>
  </si>
  <si>
    <t>17.2.2</t>
  </si>
  <si>
    <t xml:space="preserve">ED-50014 </t>
  </si>
  <si>
    <t>CAIXA SIFONADA EM PVC COM TAMPA CEGA 150 X 150 X 50 MM</t>
  </si>
  <si>
    <t>17.2.3</t>
  </si>
  <si>
    <t>ED-49940</t>
  </si>
  <si>
    <t>CAIXA DE GORDURA DUPLA (CGD), CIRCULAR, EM CONCRETO PRÉ-MOLDADO, CAPACIDADE DE 120L, INCLUSIVE ESCAVAÇÃO, REATERRO, TRANSPORTE E RETIRADA DO MATERIAL ESCAVADO (EM CAÇAMBA)</t>
  </si>
  <si>
    <t>18.1</t>
  </si>
  <si>
    <t>ED-26989</t>
  </si>
  <si>
    <t>LUMINÁRIA DE EMERGÊNCIA AUTÔNOMA, TIPO LED POTÊNCIA TOTAL DE 2W, FORNECIMENTO E INSTALAÇÃO</t>
  </si>
  <si>
    <t>18.2</t>
  </si>
  <si>
    <t>CABO DE COBRE FLEXÍVEL, CLASSE 5, ISOLAMENTO TIPO LSHF/ATOX, NÃO HALOGENADO, ANTICHAMA, TERMOPLÁSTICO, UNIPOLAR, SEÇÃO 1,5 MM2, 70°C, 450/750V - FORNECIMENTO E INSTALAÇÃO</t>
  </si>
  <si>
    <t>18.3</t>
  </si>
  <si>
    <t>ED-50194</t>
  </si>
  <si>
    <t>BASE DECORATIVA PARA EXTINTORES</t>
  </si>
  <si>
    <t>18.4</t>
  </si>
  <si>
    <t>ED-50191</t>
  </si>
  <si>
    <t>EXTINTOR DE INCÊNDIO ÁGUA PRESSURIZADA 2-A, CAPACIDADE 10 L</t>
  </si>
  <si>
    <t>18.5</t>
  </si>
  <si>
    <t>ED-50193</t>
  </si>
  <si>
    <t>EXTINTOR DE INCÊNDIO TIPO PÓ QUÍMICO 2-A:20-B:C, CAPACIDADE 6 KG</t>
  </si>
  <si>
    <t>18.6</t>
  </si>
  <si>
    <t xml:space="preserve">ED-50205 </t>
  </si>
  <si>
    <t>PLACA FOTOLUMINESCENTE PARA SINALIZAÇÃO DE  EMERGÊNCIA, TIPO "S12", DIMENSÃO (380X190)MM, INCLUSIVE FIXAÇÃO.</t>
  </si>
  <si>
    <t>19.1.1</t>
  </si>
  <si>
    <t>ED-50298</t>
  </si>
  <si>
    <r>
      <t xml:space="preserve">BACIA SANITÁRIA (VASO) DE LOUÇA </t>
    </r>
    <r>
      <rPr>
        <b/>
        <sz val="8"/>
        <rFont val="Arial"/>
        <family val="2"/>
      </rPr>
      <t>CONVENCIONAL</t>
    </r>
    <r>
      <rPr>
        <sz val="8"/>
        <rFont val="Arial"/>
        <family val="2"/>
      </rPr>
      <t>, COR BRANCA, INCLUSIVE ACESSÓRIOS DE FIXAÇÃO/VEDAÇÃO, VÁLVULA DE DESCARGA METÁLICA COM ACIONAMENTO DUPLO, TUBO DE LIGAÇÃO DE LATÃO COM CANOPLA, FORNECIMENTO, INSTALAÇÃO E REJUNTAMENTO</t>
    </r>
  </si>
  <si>
    <t>19.1.2</t>
  </si>
  <si>
    <t>ED-50301</t>
  </si>
  <si>
    <r>
      <t xml:space="preserve">BACIA SANITÁRIA (VASO) DE LOUÇA </t>
    </r>
    <r>
      <rPr>
        <b/>
        <sz val="8"/>
        <rFont val="Arial"/>
        <family val="2"/>
      </rPr>
      <t>CONVENCIONAL ACESSÍVEL (PCR/PMR)</t>
    </r>
    <r>
      <rPr>
        <sz val="8"/>
        <rFont val="Arial"/>
        <family val="2"/>
      </rPr>
      <t>,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r>
  </si>
  <si>
    <t>19.1.3</t>
  </si>
  <si>
    <t>ED-50279</t>
  </si>
  <si>
    <t>CUBA DE LOUÇA BRANCA DE EMBUTIR, FORMATO OVAL, INCLUSIVE VÁLVULA DE ESCOAMENTO DE METAL COM ACABAMENTO CROMADO, SIFÃO DE METAL TIPO COPO COM ACABAMENTO CROMADO, FORNECIMENTO E INSTALAÇÃO</t>
  </si>
  <si>
    <t>19.1.4</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</si>
  <si>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</si>
  <si>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</si>
  <si>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19.1.5</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</si>
  <si>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</si>
  <si>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</si>
  <si>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19.1.6</t>
  </si>
  <si>
    <t>ED-9156</t>
  </si>
  <si>
    <t>TANQUE DE MÁRMORE SINTÉTICO DUPLO, CAPACIDADE 37 LITROS, INCLUSIVE ACESSÓRIOS DE FIXAÇÃO, VÁLVULA DE ESCOAMENTO DE METAL COM ACABAMENTO CROMADO, SIFÃO DE METAL TIPO COPO COM ACABAMENTO CROMADO, FORNECIMENTO E INSTALAÇÃO, EXCLUSIVE TORNEIRA</t>
  </si>
  <si>
    <t>19.1.7</t>
  </si>
  <si>
    <t xml:space="preserve">ED-48181 </t>
  </si>
  <si>
    <t>PAPELEIRA METÁLICA CROMADA, INCLUSIVE FIXAÇÃO</t>
  </si>
  <si>
    <t>19.1.8</t>
  </si>
  <si>
    <t>ED-48189</t>
  </si>
  <si>
    <t>SABONETEIRA PLÁSTICA TIPO DISPENSER RESERVATÓRIO 800A 1500 ML</t>
  </si>
  <si>
    <t>19.1.9</t>
  </si>
  <si>
    <t xml:space="preserve">ED-48182 </t>
  </si>
  <si>
    <t>DISPENSER EM PLÁSTICO PARA PAPEL TOALHA 2 OU 3 FOLHAS</t>
  </si>
  <si>
    <t>19.1.10</t>
  </si>
  <si>
    <t xml:space="preserve">ED-50316 </t>
  </si>
  <si>
    <t>DUCHA HIGIÊNICA COM REGISTRO PARA CONTROLE DE FLUXO DE ÁGUA, DIÂMETRO 1/2" (20MM), INCLUSIVE FORNECIMENTO E INSTALAÇÃO</t>
  </si>
  <si>
    <t>19.1.11</t>
  </si>
  <si>
    <t xml:space="preserve">ED-51150 </t>
  </si>
  <si>
    <t>ESPELHO (60 X 90) CM, E = 4 MM, COLOCADO COM PARAFUSO FINESSON.</t>
  </si>
  <si>
    <t>19.2.1</t>
  </si>
  <si>
    <t xml:space="preserve">ED-50329 </t>
  </si>
  <si>
    <t>TORNEIRA METÁLICA PARA LAVATÓRIO, ACIONAMENTO AO TOQUE, FECHAMENTO AUTOMÁTICO, ACABAMENTO CROMADO, COM AREJADOR, APLICAÇÃO DE MESA, INCLUSIVE ENGATE FLEXÍVEL METÁLICO, FORNECIMENTO E INSTALAÇÃO</t>
  </si>
  <si>
    <t>19.2.2</t>
  </si>
  <si>
    <t>ED-50331</t>
  </si>
  <si>
    <t>TORNEIRA METÁLICA PARA TANQUE, ACABAMENTO CROMADO, BICO COM ROSCA, FORNECIMENTO E INSTALAÇÃO</t>
  </si>
  <si>
    <t>19.2.3</t>
  </si>
  <si>
    <t>ED-50324</t>
  </si>
  <si>
    <t>TORNEIRA METÁLICA PARA PIA, BICA MÓVEL, ABERTURA 1/4 DE VOLTA, ACABAMENTO CROMADO, COM AREJADOR, APLICAÇÃO DE MESA, INCLUSIVE ENGATE FLEXÍVEL METÁLICO, FORNECIMENTO E INSTALAÇÃO</t>
  </si>
  <si>
    <t>19.2.4</t>
  </si>
  <si>
    <t>ED-50323</t>
  </si>
  <si>
    <t>TORNEIRA METÁLICA PARA IRRIGAÇÃO/JARDIM, ACABAMENTO CROMADO, APLICAÇÃO DE PAREDE, INCLUSIVE FORNECIMENTO E INSTALAÇÃO</t>
  </si>
  <si>
    <t>19.2.5</t>
  </si>
  <si>
    <t>ED-48167</t>
  </si>
  <si>
    <r>
      <t xml:space="preserve">BARRA DE APOIO EM AÇO INOX POLIDO </t>
    </r>
    <r>
      <rPr>
        <b/>
        <sz val="8"/>
        <rFont val="Arial"/>
        <family val="2"/>
      </rPr>
      <t>PARA LAVATÓRIO DE CANTO</t>
    </r>
    <r>
      <rPr>
        <sz val="8"/>
        <rFont val="Arial"/>
        <family val="2"/>
      </rPr>
      <t>, DN 1.1/4" (31,75MM), PARA ACESSIBILIDADE (PMR/PCR), INSTALADO EM PAREDE, INCLUSIVE FORNECIMENTO, INSTALAÇÃO E ACESSÓRIOS PARA FIXAÇÃO</t>
    </r>
  </si>
  <si>
    <t>19.2.6</t>
  </si>
  <si>
    <t>ED-48163</t>
  </si>
  <si>
    <r>
      <t>BARRA DE APOIO EM AÇO INOX POLIDO RETA, DN 1.1/4" (31,75MM) , PARA ACESSIBILIDADE (PMR/PCR), COMPRIMENTO 40CM, I</t>
    </r>
    <r>
      <rPr>
        <b/>
        <sz val="8"/>
        <rFont val="Arial"/>
        <family val="2"/>
      </rPr>
      <t xml:space="preserve">NSTALADO EM PORTA, </t>
    </r>
    <r>
      <rPr>
        <sz val="8"/>
        <rFont val="Arial"/>
        <family val="2"/>
      </rPr>
      <t>INCLUSIVE FORNECIMENTO, INSTALAÇÃO E ACESSÓRIOS PARA FIXAÇÃO</t>
    </r>
  </si>
  <si>
    <t>19.2.7</t>
  </si>
  <si>
    <t>ED-48160</t>
  </si>
  <si>
    <r>
      <t xml:space="preserve">BARRA DE APOIO EM AÇO INOX POLIDO RETA, DN 1.1/4" (31,75MM), PARA ACESSIBILIDADE (PMR/PCR), COMPRIMENTO 80CM, </t>
    </r>
    <r>
      <rPr>
        <b/>
        <sz val="8"/>
        <rFont val="Arial"/>
        <family val="2"/>
      </rPr>
      <t xml:space="preserve">INSTALADO EM PAREDE, </t>
    </r>
    <r>
      <rPr>
        <sz val="8"/>
        <rFont val="Arial"/>
        <family val="2"/>
      </rPr>
      <t>INCLUSIVE FORNECIMENTO, INSTALAÇÃO E ACESSÓRIOS PARA FIXAÇÃO</t>
    </r>
  </si>
  <si>
    <t>20.1</t>
  </si>
  <si>
    <t>ED-50266</t>
  </si>
  <si>
    <t>LIMPEZA FINAL E PERMANENTE DA OBRA.</t>
  </si>
  <si>
    <t>20.2</t>
  </si>
  <si>
    <t>ED-14560</t>
  </si>
  <si>
    <t>LASTRO DE SEIXO (NA COR BRANCA), INCLUSIVE LANÇAMENTO E ESPALHAMENTO MANUAL</t>
  </si>
  <si>
    <t>m3</t>
  </si>
  <si>
    <t>20.3</t>
  </si>
  <si>
    <t>ED-50644</t>
  </si>
  <si>
    <t>PLACA DE ALUMÍNIO, DIMENSÃO (15X15)CM, COM PICTOGRAMA EM PELÍCULA ADESIVA, INCLUSIVE FIXAÇÃO (PORTAS BANHEIROS PNE).</t>
  </si>
  <si>
    <t>20.4</t>
  </si>
  <si>
    <t>ED-50636</t>
  </si>
  <si>
    <t>PLACA DE ALUMÍNIO FUNDIDO, DIMENSÃO (20X5)CM, PARA DENOMINAÇÃO DE CÔMODOS, INCLUSIVE FIXAÇÃO</t>
  </si>
  <si>
    <t>20.5</t>
  </si>
  <si>
    <t>ED-50635</t>
  </si>
  <si>
    <t>PLACA DE INAUGURAÇÃO EM ALUMÍNIO FUNDIDO 85 X 50 CM "PADRÃO PREFEITURA".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</si>
</sst>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8" x14ac:knownFonts="1">
    <font>
      <sz val="11"/>
      <color theme="1"/>
      <name val="Calibri"/>
      <family val="2"/>
      <scheme val="minor"/>
    </font>
    <font>
      <sz val="8"/>
      <name val="Arial"/>
      <family val="2"/>
    </font>
    <font>
      <sz val="8"/>
      <name val="Calibri"/>
      <family val="2"/>
      <scheme val="minor"/>
    </font>
    <font>
      <sz val="8"/>
      <color indexed="8"/>
      <name val="Arial"/>
      <family val="2"/>
    </font>
    <font>
      <sz val="11"/>
      <color indexed="8"/>
      <name val="Calibri"/>
      <family val="2"/>
    </font>
    <font>
      <sz val="8"/>
      <name val="Arial Narrow"/>
      <family val="2"/>
    </font>
    <font>
      <sz val="11"/>
      <name val="Calibri"/>
      <family val="2"/>
      <scheme val="minor"/>
    </font>
    <font>
      <b/>
      <sz val="8"/>
      <name val="Arial"/>
      <family val="2"/>
    </font>
  </fonts>
  <fills count="2">
    <fill>
      <patternFill patternType="none"/>
    </fill>
    <fill>
      <patternFill patternType="gray125"/>
    </fill>
  </fills>
  <borders count="1">
    <border>
      <left/>
      <right/>
      <top/>
      <bottom/>
      <diagonal/>
    </border>
  </borders>
  <cellStyleXfs count="3">
    <xf numFmtId="0" fontId="0" fillId="0" borderId="0"/>
    <xf numFmtId="164" fontId="4" fillId="0" borderId="0" applyFont="0" applyFill="0" applyBorder="0" applyAlignment="0" applyProtection="0"/>
    <xf numFmtId="9" fontId="4" fillId="0" borderId="0" applyFont="0" applyFill="0" applyBorder="0" applyAlignment="0" applyProtection="0"/>
  </cellStyleXfs>
  <cellXfs count="27">
    <xf numFmtId="0" fontId="0" fillId="0" borderId="0" xfId="0"/>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0" xfId="0" applyFont="1" applyAlignment="1">
      <alignment vertical="top" wrapText="1"/>
    </xf>
    <xf numFmtId="0" fontId="3" fillId="0" borderId="0" xfId="0" applyFont="1" applyAlignment="1">
      <alignment horizontal="center" wrapText="1"/>
    </xf>
    <xf numFmtId="164" fontId="3" fillId="0" borderId="0" xfId="1" applyFont="1" applyFill="1" applyBorder="1" applyAlignment="1">
      <alignment horizontal="right" wrapText="1"/>
    </xf>
    <xf numFmtId="164" fontId="1" fillId="0" borderId="0" xfId="1" applyFont="1" applyFill="1" applyBorder="1" applyAlignment="1">
      <alignment wrapText="1"/>
    </xf>
    <xf numFmtId="164" fontId="3" fillId="0" borderId="0" xfId="1" applyFont="1" applyFill="1" applyBorder="1" applyAlignment="1">
      <alignment wrapText="1"/>
    </xf>
    <xf numFmtId="10" fontId="3" fillId="0" borderId="0" xfId="2" applyNumberFormat="1" applyFont="1" applyFill="1" applyBorder="1" applyAlignment="1">
      <alignment wrapText="1"/>
    </xf>
    <xf numFmtId="0" fontId="0" fillId="0" borderId="0" xfId="0" applyAlignment="1">
      <alignment wrapText="1"/>
    </xf>
    <xf numFmtId="0" fontId="5" fillId="0" borderId="0" xfId="0" applyFont="1" applyAlignment="1">
      <alignment horizontal="center" vertical="top" wrapText="1"/>
    </xf>
    <xf numFmtId="0" fontId="1" fillId="0" borderId="0" xfId="0" applyFont="1" applyAlignment="1">
      <alignment horizontal="center" wrapText="1"/>
    </xf>
    <xf numFmtId="164" fontId="1" fillId="0" borderId="0" xfId="1" applyFont="1" applyFill="1" applyBorder="1" applyAlignment="1">
      <alignment horizontal="right" wrapText="1"/>
    </xf>
    <xf numFmtId="10" fontId="1" fillId="0" borderId="0" xfId="2" applyNumberFormat="1" applyFont="1" applyFill="1" applyBorder="1" applyAlignment="1">
      <alignment wrapText="1"/>
    </xf>
    <xf numFmtId="0" fontId="6"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vertical="center" wrapText="1"/>
    </xf>
    <xf numFmtId="0" fontId="3" fillId="0" borderId="0" xfId="0" applyFont="1" applyAlignment="1">
      <alignment horizontal="center" vertical="center" wrapText="1"/>
    </xf>
    <xf numFmtId="164" fontId="3" fillId="0" borderId="0" xfId="1" applyFont="1" applyFill="1" applyBorder="1" applyAlignment="1">
      <alignment horizontal="right" vertical="center" wrapText="1"/>
    </xf>
    <xf numFmtId="164" fontId="3" fillId="0" borderId="0" xfId="1" applyFont="1" applyFill="1" applyBorder="1" applyAlignment="1">
      <alignment vertical="center" wrapText="1"/>
    </xf>
    <xf numFmtId="10" fontId="3" fillId="0" borderId="0" xfId="2" applyNumberFormat="1" applyFont="1" applyFill="1" applyBorder="1" applyAlignment="1">
      <alignment vertical="center" wrapText="1"/>
    </xf>
    <xf numFmtId="0" fontId="0" fillId="0" borderId="0" xfId="0" applyAlignment="1">
      <alignment vertical="center" wrapText="1"/>
    </xf>
    <xf numFmtId="0" fontId="1" fillId="0" borderId="0" xfId="0" applyFont="1" applyAlignment="1">
      <alignment horizontal="left" vertical="center" wrapText="1"/>
    </xf>
    <xf numFmtId="164" fontId="3" fillId="0" borderId="0" xfId="1" applyFont="1" applyFill="1" applyBorder="1" applyAlignment="1">
      <alignment horizontal="center" vertical="center" wrapText="1"/>
    </xf>
    <xf numFmtId="10" fontId="3" fillId="0" borderId="0" xfId="2" applyNumberFormat="1" applyFont="1" applyFill="1" applyBorder="1" applyAlignment="1">
      <alignment horizontal="center" vertical="center" wrapText="1"/>
    </xf>
    <xf numFmtId="0" fontId="0" fillId="0" borderId="0" xfId="0" applyAlignment="1">
      <alignment horizontal="center" vertical="center" wrapText="1"/>
    </xf>
  </cellXfs>
  <cellStyles count="3">
    <cellStyle name="Normal" xfId="0" builtinId="0"/>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219C1-99D7-450F-AEA4-AC6AF513F6D7}">
  <dimension ref="A1:J138"/>
  <sheetViews>
    <sheetView tabSelected="1" topLeftCell="A22" workbookViewId="0">
      <selection activeCell="O6" sqref="O6"/>
    </sheetView>
  </sheetViews>
  <sheetFormatPr defaultRowHeight="15" x14ac:dyDescent="0.25"/>
  <cols>
    <col min="1" max="1" width="6.140625" bestFit="1" customWidth="1"/>
    <col min="2" max="2" width="7.7109375" bestFit="1" customWidth="1"/>
    <col min="3" max="3" width="88" customWidth="1"/>
    <col min="4" max="4" width="6.42578125" bestFit="1" customWidth="1"/>
    <col min="5" max="5" width="9.5703125" bestFit="1" customWidth="1"/>
    <col min="6" max="6" width="11.140625" customWidth="1"/>
    <col min="8" max="8" width="9.5703125" bestFit="1" customWidth="1"/>
    <col min="9" max="9" width="10.5703125" customWidth="1"/>
    <col min="257" max="257" width="6.140625" bestFit="1" customWidth="1"/>
    <col min="258" max="258" width="7.7109375" bestFit="1" customWidth="1"/>
    <col min="259" max="259" width="88" customWidth="1"/>
    <col min="260" max="260" width="6.42578125" bestFit="1" customWidth="1"/>
    <col min="261" max="261" width="9.5703125" bestFit="1" customWidth="1"/>
    <col min="262" max="262" width="7.85546875" bestFit="1" customWidth="1"/>
    <col min="264" max="264" width="9.5703125" bestFit="1" customWidth="1"/>
    <col min="513" max="513" width="6.140625" bestFit="1" customWidth="1"/>
    <col min="514" max="514" width="7.7109375" bestFit="1" customWidth="1"/>
    <col min="515" max="515" width="88" customWidth="1"/>
    <col min="516" max="516" width="6.42578125" bestFit="1" customWidth="1"/>
    <col min="517" max="517" width="9.5703125" bestFit="1" customWidth="1"/>
    <col min="518" max="518" width="7.85546875" bestFit="1" customWidth="1"/>
    <col min="520" max="520" width="9.5703125" bestFit="1" customWidth="1"/>
    <col min="769" max="769" width="6.140625" bestFit="1" customWidth="1"/>
    <col min="770" max="770" width="7.7109375" bestFit="1" customWidth="1"/>
    <col min="771" max="771" width="88" customWidth="1"/>
    <col min="772" max="772" width="6.42578125" bestFit="1" customWidth="1"/>
    <col min="773" max="773" width="9.5703125" bestFit="1" customWidth="1"/>
    <col min="774" max="774" width="7.85546875" bestFit="1" customWidth="1"/>
    <col min="776" max="776" width="9.5703125" bestFit="1" customWidth="1"/>
    <col min="1025" max="1025" width="6.140625" bestFit="1" customWidth="1"/>
    <col min="1026" max="1026" width="7.7109375" bestFit="1" customWidth="1"/>
    <col min="1027" max="1027" width="88" customWidth="1"/>
    <col min="1028" max="1028" width="6.42578125" bestFit="1" customWidth="1"/>
    <col min="1029" max="1029" width="9.5703125" bestFit="1" customWidth="1"/>
    <col min="1030" max="1030" width="7.85546875" bestFit="1" customWidth="1"/>
    <col min="1032" max="1032" width="9.5703125" bestFit="1" customWidth="1"/>
    <col min="1281" max="1281" width="6.140625" bestFit="1" customWidth="1"/>
    <col min="1282" max="1282" width="7.7109375" bestFit="1" customWidth="1"/>
    <col min="1283" max="1283" width="88" customWidth="1"/>
    <col min="1284" max="1284" width="6.42578125" bestFit="1" customWidth="1"/>
    <col min="1285" max="1285" width="9.5703125" bestFit="1" customWidth="1"/>
    <col min="1286" max="1286" width="7.85546875" bestFit="1" customWidth="1"/>
    <col min="1288" max="1288" width="9.5703125" bestFit="1" customWidth="1"/>
    <col min="1537" max="1537" width="6.140625" bestFit="1" customWidth="1"/>
    <col min="1538" max="1538" width="7.7109375" bestFit="1" customWidth="1"/>
    <col min="1539" max="1539" width="88" customWidth="1"/>
    <col min="1540" max="1540" width="6.42578125" bestFit="1" customWidth="1"/>
    <col min="1541" max="1541" width="9.5703125" bestFit="1" customWidth="1"/>
    <col min="1542" max="1542" width="7.85546875" bestFit="1" customWidth="1"/>
    <col min="1544" max="1544" width="9.5703125" bestFit="1" customWidth="1"/>
    <col min="1793" max="1793" width="6.140625" bestFit="1" customWidth="1"/>
    <col min="1794" max="1794" width="7.7109375" bestFit="1" customWidth="1"/>
    <col min="1795" max="1795" width="88" customWidth="1"/>
    <col min="1796" max="1796" width="6.42578125" bestFit="1" customWidth="1"/>
    <col min="1797" max="1797" width="9.5703125" bestFit="1" customWidth="1"/>
    <col min="1798" max="1798" width="7.85546875" bestFit="1" customWidth="1"/>
    <col min="1800" max="1800" width="9.5703125" bestFit="1" customWidth="1"/>
    <col min="2049" max="2049" width="6.140625" bestFit="1" customWidth="1"/>
    <col min="2050" max="2050" width="7.7109375" bestFit="1" customWidth="1"/>
    <col min="2051" max="2051" width="88" customWidth="1"/>
    <col min="2052" max="2052" width="6.42578125" bestFit="1" customWidth="1"/>
    <col min="2053" max="2053" width="9.5703125" bestFit="1" customWidth="1"/>
    <col min="2054" max="2054" width="7.85546875" bestFit="1" customWidth="1"/>
    <col min="2056" max="2056" width="9.5703125" bestFit="1" customWidth="1"/>
    <col min="2305" max="2305" width="6.140625" bestFit="1" customWidth="1"/>
    <col min="2306" max="2306" width="7.7109375" bestFit="1" customWidth="1"/>
    <col min="2307" max="2307" width="88" customWidth="1"/>
    <col min="2308" max="2308" width="6.42578125" bestFit="1" customWidth="1"/>
    <col min="2309" max="2309" width="9.5703125" bestFit="1" customWidth="1"/>
    <col min="2310" max="2310" width="7.85546875" bestFit="1" customWidth="1"/>
    <col min="2312" max="2312" width="9.5703125" bestFit="1" customWidth="1"/>
    <col min="2561" max="2561" width="6.140625" bestFit="1" customWidth="1"/>
    <col min="2562" max="2562" width="7.7109375" bestFit="1" customWidth="1"/>
    <col min="2563" max="2563" width="88" customWidth="1"/>
    <col min="2564" max="2564" width="6.42578125" bestFit="1" customWidth="1"/>
    <col min="2565" max="2565" width="9.5703125" bestFit="1" customWidth="1"/>
    <col min="2566" max="2566" width="7.85546875" bestFit="1" customWidth="1"/>
    <col min="2568" max="2568" width="9.5703125" bestFit="1" customWidth="1"/>
    <col min="2817" max="2817" width="6.140625" bestFit="1" customWidth="1"/>
    <col min="2818" max="2818" width="7.7109375" bestFit="1" customWidth="1"/>
    <col min="2819" max="2819" width="88" customWidth="1"/>
    <col min="2820" max="2820" width="6.42578125" bestFit="1" customWidth="1"/>
    <col min="2821" max="2821" width="9.5703125" bestFit="1" customWidth="1"/>
    <col min="2822" max="2822" width="7.85546875" bestFit="1" customWidth="1"/>
    <col min="2824" max="2824" width="9.5703125" bestFit="1" customWidth="1"/>
    <col min="3073" max="3073" width="6.140625" bestFit="1" customWidth="1"/>
    <col min="3074" max="3074" width="7.7109375" bestFit="1" customWidth="1"/>
    <col min="3075" max="3075" width="88" customWidth="1"/>
    <col min="3076" max="3076" width="6.42578125" bestFit="1" customWidth="1"/>
    <col min="3077" max="3077" width="9.5703125" bestFit="1" customWidth="1"/>
    <col min="3078" max="3078" width="7.85546875" bestFit="1" customWidth="1"/>
    <col min="3080" max="3080" width="9.5703125" bestFit="1" customWidth="1"/>
    <col min="3329" max="3329" width="6.140625" bestFit="1" customWidth="1"/>
    <col min="3330" max="3330" width="7.7109375" bestFit="1" customWidth="1"/>
    <col min="3331" max="3331" width="88" customWidth="1"/>
    <col min="3332" max="3332" width="6.42578125" bestFit="1" customWidth="1"/>
    <col min="3333" max="3333" width="9.5703125" bestFit="1" customWidth="1"/>
    <col min="3334" max="3334" width="7.85546875" bestFit="1" customWidth="1"/>
    <col min="3336" max="3336" width="9.5703125" bestFit="1" customWidth="1"/>
    <col min="3585" max="3585" width="6.140625" bestFit="1" customWidth="1"/>
    <col min="3586" max="3586" width="7.7109375" bestFit="1" customWidth="1"/>
    <col min="3587" max="3587" width="88" customWidth="1"/>
    <col min="3588" max="3588" width="6.42578125" bestFit="1" customWidth="1"/>
    <col min="3589" max="3589" width="9.5703125" bestFit="1" customWidth="1"/>
    <col min="3590" max="3590" width="7.85546875" bestFit="1" customWidth="1"/>
    <col min="3592" max="3592" width="9.5703125" bestFit="1" customWidth="1"/>
    <col min="3841" max="3841" width="6.140625" bestFit="1" customWidth="1"/>
    <col min="3842" max="3842" width="7.7109375" bestFit="1" customWidth="1"/>
    <col min="3843" max="3843" width="88" customWidth="1"/>
    <col min="3844" max="3844" width="6.42578125" bestFit="1" customWidth="1"/>
    <col min="3845" max="3845" width="9.5703125" bestFit="1" customWidth="1"/>
    <col min="3846" max="3846" width="7.85546875" bestFit="1" customWidth="1"/>
    <col min="3848" max="3848" width="9.5703125" bestFit="1" customWidth="1"/>
    <col min="4097" max="4097" width="6.140625" bestFit="1" customWidth="1"/>
    <col min="4098" max="4098" width="7.7109375" bestFit="1" customWidth="1"/>
    <col min="4099" max="4099" width="88" customWidth="1"/>
    <col min="4100" max="4100" width="6.42578125" bestFit="1" customWidth="1"/>
    <col min="4101" max="4101" width="9.5703125" bestFit="1" customWidth="1"/>
    <col min="4102" max="4102" width="7.85546875" bestFit="1" customWidth="1"/>
    <col min="4104" max="4104" width="9.5703125" bestFit="1" customWidth="1"/>
    <col min="4353" max="4353" width="6.140625" bestFit="1" customWidth="1"/>
    <col min="4354" max="4354" width="7.7109375" bestFit="1" customWidth="1"/>
    <col min="4355" max="4355" width="88" customWidth="1"/>
    <col min="4356" max="4356" width="6.42578125" bestFit="1" customWidth="1"/>
    <col min="4357" max="4357" width="9.5703125" bestFit="1" customWidth="1"/>
    <col min="4358" max="4358" width="7.85546875" bestFit="1" customWidth="1"/>
    <col min="4360" max="4360" width="9.5703125" bestFit="1" customWidth="1"/>
    <col min="4609" max="4609" width="6.140625" bestFit="1" customWidth="1"/>
    <col min="4610" max="4610" width="7.7109375" bestFit="1" customWidth="1"/>
    <col min="4611" max="4611" width="88" customWidth="1"/>
    <col min="4612" max="4612" width="6.42578125" bestFit="1" customWidth="1"/>
    <col min="4613" max="4613" width="9.5703125" bestFit="1" customWidth="1"/>
    <col min="4614" max="4614" width="7.85546875" bestFit="1" customWidth="1"/>
    <col min="4616" max="4616" width="9.5703125" bestFit="1" customWidth="1"/>
    <col min="4865" max="4865" width="6.140625" bestFit="1" customWidth="1"/>
    <col min="4866" max="4866" width="7.7109375" bestFit="1" customWidth="1"/>
    <col min="4867" max="4867" width="88" customWidth="1"/>
    <col min="4868" max="4868" width="6.42578125" bestFit="1" customWidth="1"/>
    <col min="4869" max="4869" width="9.5703125" bestFit="1" customWidth="1"/>
    <col min="4870" max="4870" width="7.85546875" bestFit="1" customWidth="1"/>
    <col min="4872" max="4872" width="9.5703125" bestFit="1" customWidth="1"/>
    <col min="5121" max="5121" width="6.140625" bestFit="1" customWidth="1"/>
    <col min="5122" max="5122" width="7.7109375" bestFit="1" customWidth="1"/>
    <col min="5123" max="5123" width="88" customWidth="1"/>
    <col min="5124" max="5124" width="6.42578125" bestFit="1" customWidth="1"/>
    <col min="5125" max="5125" width="9.5703125" bestFit="1" customWidth="1"/>
    <col min="5126" max="5126" width="7.85546875" bestFit="1" customWidth="1"/>
    <col min="5128" max="5128" width="9.5703125" bestFit="1" customWidth="1"/>
    <col min="5377" max="5377" width="6.140625" bestFit="1" customWidth="1"/>
    <col min="5378" max="5378" width="7.7109375" bestFit="1" customWidth="1"/>
    <col min="5379" max="5379" width="88" customWidth="1"/>
    <col min="5380" max="5380" width="6.42578125" bestFit="1" customWidth="1"/>
    <col min="5381" max="5381" width="9.5703125" bestFit="1" customWidth="1"/>
    <col min="5382" max="5382" width="7.85546875" bestFit="1" customWidth="1"/>
    <col min="5384" max="5384" width="9.5703125" bestFit="1" customWidth="1"/>
    <col min="5633" max="5633" width="6.140625" bestFit="1" customWidth="1"/>
    <col min="5634" max="5634" width="7.7109375" bestFit="1" customWidth="1"/>
    <col min="5635" max="5635" width="88" customWidth="1"/>
    <col min="5636" max="5636" width="6.42578125" bestFit="1" customWidth="1"/>
    <col min="5637" max="5637" width="9.5703125" bestFit="1" customWidth="1"/>
    <col min="5638" max="5638" width="7.85546875" bestFit="1" customWidth="1"/>
    <col min="5640" max="5640" width="9.5703125" bestFit="1" customWidth="1"/>
    <col min="5889" max="5889" width="6.140625" bestFit="1" customWidth="1"/>
    <col min="5890" max="5890" width="7.7109375" bestFit="1" customWidth="1"/>
    <col min="5891" max="5891" width="88" customWidth="1"/>
    <col min="5892" max="5892" width="6.42578125" bestFit="1" customWidth="1"/>
    <col min="5893" max="5893" width="9.5703125" bestFit="1" customWidth="1"/>
    <col min="5894" max="5894" width="7.85546875" bestFit="1" customWidth="1"/>
    <col min="5896" max="5896" width="9.5703125" bestFit="1" customWidth="1"/>
    <col min="6145" max="6145" width="6.140625" bestFit="1" customWidth="1"/>
    <col min="6146" max="6146" width="7.7109375" bestFit="1" customWidth="1"/>
    <col min="6147" max="6147" width="88" customWidth="1"/>
    <col min="6148" max="6148" width="6.42578125" bestFit="1" customWidth="1"/>
    <col min="6149" max="6149" width="9.5703125" bestFit="1" customWidth="1"/>
    <col min="6150" max="6150" width="7.85546875" bestFit="1" customWidth="1"/>
    <col min="6152" max="6152" width="9.5703125" bestFit="1" customWidth="1"/>
    <col min="6401" max="6401" width="6.140625" bestFit="1" customWidth="1"/>
    <col min="6402" max="6402" width="7.7109375" bestFit="1" customWidth="1"/>
    <col min="6403" max="6403" width="88" customWidth="1"/>
    <col min="6404" max="6404" width="6.42578125" bestFit="1" customWidth="1"/>
    <col min="6405" max="6405" width="9.5703125" bestFit="1" customWidth="1"/>
    <col min="6406" max="6406" width="7.85546875" bestFit="1" customWidth="1"/>
    <col min="6408" max="6408" width="9.5703125" bestFit="1" customWidth="1"/>
    <col min="6657" max="6657" width="6.140625" bestFit="1" customWidth="1"/>
    <col min="6658" max="6658" width="7.7109375" bestFit="1" customWidth="1"/>
    <col min="6659" max="6659" width="88" customWidth="1"/>
    <col min="6660" max="6660" width="6.42578125" bestFit="1" customWidth="1"/>
    <col min="6661" max="6661" width="9.5703125" bestFit="1" customWidth="1"/>
    <col min="6662" max="6662" width="7.85546875" bestFit="1" customWidth="1"/>
    <col min="6664" max="6664" width="9.5703125" bestFit="1" customWidth="1"/>
    <col min="6913" max="6913" width="6.140625" bestFit="1" customWidth="1"/>
    <col min="6914" max="6914" width="7.7109375" bestFit="1" customWidth="1"/>
    <col min="6915" max="6915" width="88" customWidth="1"/>
    <col min="6916" max="6916" width="6.42578125" bestFit="1" customWidth="1"/>
    <col min="6917" max="6917" width="9.5703125" bestFit="1" customWidth="1"/>
    <col min="6918" max="6918" width="7.85546875" bestFit="1" customWidth="1"/>
    <col min="6920" max="6920" width="9.5703125" bestFit="1" customWidth="1"/>
    <col min="7169" max="7169" width="6.140625" bestFit="1" customWidth="1"/>
    <col min="7170" max="7170" width="7.7109375" bestFit="1" customWidth="1"/>
    <col min="7171" max="7171" width="88" customWidth="1"/>
    <col min="7172" max="7172" width="6.42578125" bestFit="1" customWidth="1"/>
    <col min="7173" max="7173" width="9.5703125" bestFit="1" customWidth="1"/>
    <col min="7174" max="7174" width="7.85546875" bestFit="1" customWidth="1"/>
    <col min="7176" max="7176" width="9.5703125" bestFit="1" customWidth="1"/>
    <col min="7425" max="7425" width="6.140625" bestFit="1" customWidth="1"/>
    <col min="7426" max="7426" width="7.7109375" bestFit="1" customWidth="1"/>
    <col min="7427" max="7427" width="88" customWidth="1"/>
    <col min="7428" max="7428" width="6.42578125" bestFit="1" customWidth="1"/>
    <col min="7429" max="7429" width="9.5703125" bestFit="1" customWidth="1"/>
    <col min="7430" max="7430" width="7.85546875" bestFit="1" customWidth="1"/>
    <col min="7432" max="7432" width="9.5703125" bestFit="1" customWidth="1"/>
    <col min="7681" max="7681" width="6.140625" bestFit="1" customWidth="1"/>
    <col min="7682" max="7682" width="7.7109375" bestFit="1" customWidth="1"/>
    <col min="7683" max="7683" width="88" customWidth="1"/>
    <col min="7684" max="7684" width="6.42578125" bestFit="1" customWidth="1"/>
    <col min="7685" max="7685" width="9.5703125" bestFit="1" customWidth="1"/>
    <col min="7686" max="7686" width="7.85546875" bestFit="1" customWidth="1"/>
    <col min="7688" max="7688" width="9.5703125" bestFit="1" customWidth="1"/>
    <col min="7937" max="7937" width="6.140625" bestFit="1" customWidth="1"/>
    <col min="7938" max="7938" width="7.7109375" bestFit="1" customWidth="1"/>
    <col min="7939" max="7939" width="88" customWidth="1"/>
    <col min="7940" max="7940" width="6.42578125" bestFit="1" customWidth="1"/>
    <col min="7941" max="7941" width="9.5703125" bestFit="1" customWidth="1"/>
    <col min="7942" max="7942" width="7.85546875" bestFit="1" customWidth="1"/>
    <col min="7944" max="7944" width="9.5703125" bestFit="1" customWidth="1"/>
    <col min="8193" max="8193" width="6.140625" bestFit="1" customWidth="1"/>
    <col min="8194" max="8194" width="7.7109375" bestFit="1" customWidth="1"/>
    <col min="8195" max="8195" width="88" customWidth="1"/>
    <col min="8196" max="8196" width="6.42578125" bestFit="1" customWidth="1"/>
    <col min="8197" max="8197" width="9.5703125" bestFit="1" customWidth="1"/>
    <col min="8198" max="8198" width="7.85546875" bestFit="1" customWidth="1"/>
    <col min="8200" max="8200" width="9.5703125" bestFit="1" customWidth="1"/>
    <col min="8449" max="8449" width="6.140625" bestFit="1" customWidth="1"/>
    <col min="8450" max="8450" width="7.7109375" bestFit="1" customWidth="1"/>
    <col min="8451" max="8451" width="88" customWidth="1"/>
    <col min="8452" max="8452" width="6.42578125" bestFit="1" customWidth="1"/>
    <col min="8453" max="8453" width="9.5703125" bestFit="1" customWidth="1"/>
    <col min="8454" max="8454" width="7.85546875" bestFit="1" customWidth="1"/>
    <col min="8456" max="8456" width="9.5703125" bestFit="1" customWidth="1"/>
    <col min="8705" max="8705" width="6.140625" bestFit="1" customWidth="1"/>
    <col min="8706" max="8706" width="7.7109375" bestFit="1" customWidth="1"/>
    <col min="8707" max="8707" width="88" customWidth="1"/>
    <col min="8708" max="8708" width="6.42578125" bestFit="1" customWidth="1"/>
    <col min="8709" max="8709" width="9.5703125" bestFit="1" customWidth="1"/>
    <col min="8710" max="8710" width="7.85546875" bestFit="1" customWidth="1"/>
    <col min="8712" max="8712" width="9.5703125" bestFit="1" customWidth="1"/>
    <col min="8961" max="8961" width="6.140625" bestFit="1" customWidth="1"/>
    <col min="8962" max="8962" width="7.7109375" bestFit="1" customWidth="1"/>
    <col min="8963" max="8963" width="88" customWidth="1"/>
    <col min="8964" max="8964" width="6.42578125" bestFit="1" customWidth="1"/>
    <col min="8965" max="8965" width="9.5703125" bestFit="1" customWidth="1"/>
    <col min="8966" max="8966" width="7.85546875" bestFit="1" customWidth="1"/>
    <col min="8968" max="8968" width="9.5703125" bestFit="1" customWidth="1"/>
    <col min="9217" max="9217" width="6.140625" bestFit="1" customWidth="1"/>
    <col min="9218" max="9218" width="7.7109375" bestFit="1" customWidth="1"/>
    <col min="9219" max="9219" width="88" customWidth="1"/>
    <col min="9220" max="9220" width="6.42578125" bestFit="1" customWidth="1"/>
    <col min="9221" max="9221" width="9.5703125" bestFit="1" customWidth="1"/>
    <col min="9222" max="9222" width="7.85546875" bestFit="1" customWidth="1"/>
    <col min="9224" max="9224" width="9.5703125" bestFit="1" customWidth="1"/>
    <col min="9473" max="9473" width="6.140625" bestFit="1" customWidth="1"/>
    <col min="9474" max="9474" width="7.7109375" bestFit="1" customWidth="1"/>
    <col min="9475" max="9475" width="88" customWidth="1"/>
    <col min="9476" max="9476" width="6.42578125" bestFit="1" customWidth="1"/>
    <col min="9477" max="9477" width="9.5703125" bestFit="1" customWidth="1"/>
    <col min="9478" max="9478" width="7.85546875" bestFit="1" customWidth="1"/>
    <col min="9480" max="9480" width="9.5703125" bestFit="1" customWidth="1"/>
    <col min="9729" max="9729" width="6.140625" bestFit="1" customWidth="1"/>
    <col min="9730" max="9730" width="7.7109375" bestFit="1" customWidth="1"/>
    <col min="9731" max="9731" width="88" customWidth="1"/>
    <col min="9732" max="9732" width="6.42578125" bestFit="1" customWidth="1"/>
    <col min="9733" max="9733" width="9.5703125" bestFit="1" customWidth="1"/>
    <col min="9734" max="9734" width="7.85546875" bestFit="1" customWidth="1"/>
    <col min="9736" max="9736" width="9.5703125" bestFit="1" customWidth="1"/>
    <col min="9985" max="9985" width="6.140625" bestFit="1" customWidth="1"/>
    <col min="9986" max="9986" width="7.7109375" bestFit="1" customWidth="1"/>
    <col min="9987" max="9987" width="88" customWidth="1"/>
    <col min="9988" max="9988" width="6.42578125" bestFit="1" customWidth="1"/>
    <col min="9989" max="9989" width="9.5703125" bestFit="1" customWidth="1"/>
    <col min="9990" max="9990" width="7.85546875" bestFit="1" customWidth="1"/>
    <col min="9992" max="9992" width="9.5703125" bestFit="1" customWidth="1"/>
    <col min="10241" max="10241" width="6.140625" bestFit="1" customWidth="1"/>
    <col min="10242" max="10242" width="7.7109375" bestFit="1" customWidth="1"/>
    <col min="10243" max="10243" width="88" customWidth="1"/>
    <col min="10244" max="10244" width="6.42578125" bestFit="1" customWidth="1"/>
    <col min="10245" max="10245" width="9.5703125" bestFit="1" customWidth="1"/>
    <col min="10246" max="10246" width="7.85546875" bestFit="1" customWidth="1"/>
    <col min="10248" max="10248" width="9.5703125" bestFit="1" customWidth="1"/>
    <col min="10497" max="10497" width="6.140625" bestFit="1" customWidth="1"/>
    <col min="10498" max="10498" width="7.7109375" bestFit="1" customWidth="1"/>
    <col min="10499" max="10499" width="88" customWidth="1"/>
    <col min="10500" max="10500" width="6.42578125" bestFit="1" customWidth="1"/>
    <col min="10501" max="10501" width="9.5703125" bestFit="1" customWidth="1"/>
    <col min="10502" max="10502" width="7.85546875" bestFit="1" customWidth="1"/>
    <col min="10504" max="10504" width="9.5703125" bestFit="1" customWidth="1"/>
    <col min="10753" max="10753" width="6.140625" bestFit="1" customWidth="1"/>
    <col min="10754" max="10754" width="7.7109375" bestFit="1" customWidth="1"/>
    <col min="10755" max="10755" width="88" customWidth="1"/>
    <col min="10756" max="10756" width="6.42578125" bestFit="1" customWidth="1"/>
    <col min="10757" max="10757" width="9.5703125" bestFit="1" customWidth="1"/>
    <col min="10758" max="10758" width="7.85546875" bestFit="1" customWidth="1"/>
    <col min="10760" max="10760" width="9.5703125" bestFit="1" customWidth="1"/>
    <col min="11009" max="11009" width="6.140625" bestFit="1" customWidth="1"/>
    <col min="11010" max="11010" width="7.7109375" bestFit="1" customWidth="1"/>
    <col min="11011" max="11011" width="88" customWidth="1"/>
    <col min="11012" max="11012" width="6.42578125" bestFit="1" customWidth="1"/>
    <col min="11013" max="11013" width="9.5703125" bestFit="1" customWidth="1"/>
    <col min="11014" max="11014" width="7.85546875" bestFit="1" customWidth="1"/>
    <col min="11016" max="11016" width="9.5703125" bestFit="1" customWidth="1"/>
    <col min="11265" max="11265" width="6.140625" bestFit="1" customWidth="1"/>
    <col min="11266" max="11266" width="7.7109375" bestFit="1" customWidth="1"/>
    <col min="11267" max="11267" width="88" customWidth="1"/>
    <col min="11268" max="11268" width="6.42578125" bestFit="1" customWidth="1"/>
    <col min="11269" max="11269" width="9.5703125" bestFit="1" customWidth="1"/>
    <col min="11270" max="11270" width="7.85546875" bestFit="1" customWidth="1"/>
    <col min="11272" max="11272" width="9.5703125" bestFit="1" customWidth="1"/>
    <col min="11521" max="11521" width="6.140625" bestFit="1" customWidth="1"/>
    <col min="11522" max="11522" width="7.7109375" bestFit="1" customWidth="1"/>
    <col min="11523" max="11523" width="88" customWidth="1"/>
    <col min="11524" max="11524" width="6.42578125" bestFit="1" customWidth="1"/>
    <col min="11525" max="11525" width="9.5703125" bestFit="1" customWidth="1"/>
    <col min="11526" max="11526" width="7.85546875" bestFit="1" customWidth="1"/>
    <col min="11528" max="11528" width="9.5703125" bestFit="1" customWidth="1"/>
    <col min="11777" max="11777" width="6.140625" bestFit="1" customWidth="1"/>
    <col min="11778" max="11778" width="7.7109375" bestFit="1" customWidth="1"/>
    <col min="11779" max="11779" width="88" customWidth="1"/>
    <col min="11780" max="11780" width="6.42578125" bestFit="1" customWidth="1"/>
    <col min="11781" max="11781" width="9.5703125" bestFit="1" customWidth="1"/>
    <col min="11782" max="11782" width="7.85546875" bestFit="1" customWidth="1"/>
    <col min="11784" max="11784" width="9.5703125" bestFit="1" customWidth="1"/>
    <col min="12033" max="12033" width="6.140625" bestFit="1" customWidth="1"/>
    <col min="12034" max="12034" width="7.7109375" bestFit="1" customWidth="1"/>
    <col min="12035" max="12035" width="88" customWidth="1"/>
    <col min="12036" max="12036" width="6.42578125" bestFit="1" customWidth="1"/>
    <col min="12037" max="12037" width="9.5703125" bestFit="1" customWidth="1"/>
    <col min="12038" max="12038" width="7.85546875" bestFit="1" customWidth="1"/>
    <col min="12040" max="12040" width="9.5703125" bestFit="1" customWidth="1"/>
    <col min="12289" max="12289" width="6.140625" bestFit="1" customWidth="1"/>
    <col min="12290" max="12290" width="7.7109375" bestFit="1" customWidth="1"/>
    <col min="12291" max="12291" width="88" customWidth="1"/>
    <col min="12292" max="12292" width="6.42578125" bestFit="1" customWidth="1"/>
    <col min="12293" max="12293" width="9.5703125" bestFit="1" customWidth="1"/>
    <col min="12294" max="12294" width="7.85546875" bestFit="1" customWidth="1"/>
    <col min="12296" max="12296" width="9.5703125" bestFit="1" customWidth="1"/>
    <col min="12545" max="12545" width="6.140625" bestFit="1" customWidth="1"/>
    <col min="12546" max="12546" width="7.7109375" bestFit="1" customWidth="1"/>
    <col min="12547" max="12547" width="88" customWidth="1"/>
    <col min="12548" max="12548" width="6.42578125" bestFit="1" customWidth="1"/>
    <col min="12549" max="12549" width="9.5703125" bestFit="1" customWidth="1"/>
    <col min="12550" max="12550" width="7.85546875" bestFit="1" customWidth="1"/>
    <col min="12552" max="12552" width="9.5703125" bestFit="1" customWidth="1"/>
    <col min="12801" max="12801" width="6.140625" bestFit="1" customWidth="1"/>
    <col min="12802" max="12802" width="7.7109375" bestFit="1" customWidth="1"/>
    <col min="12803" max="12803" width="88" customWidth="1"/>
    <col min="12804" max="12804" width="6.42578125" bestFit="1" customWidth="1"/>
    <col min="12805" max="12805" width="9.5703125" bestFit="1" customWidth="1"/>
    <col min="12806" max="12806" width="7.85546875" bestFit="1" customWidth="1"/>
    <col min="12808" max="12808" width="9.5703125" bestFit="1" customWidth="1"/>
    <col min="13057" max="13057" width="6.140625" bestFit="1" customWidth="1"/>
    <col min="13058" max="13058" width="7.7109375" bestFit="1" customWidth="1"/>
    <col min="13059" max="13059" width="88" customWidth="1"/>
    <col min="13060" max="13060" width="6.42578125" bestFit="1" customWidth="1"/>
    <col min="13061" max="13061" width="9.5703125" bestFit="1" customWidth="1"/>
    <col min="13062" max="13062" width="7.85546875" bestFit="1" customWidth="1"/>
    <col min="13064" max="13064" width="9.5703125" bestFit="1" customWidth="1"/>
    <col min="13313" max="13313" width="6.140625" bestFit="1" customWidth="1"/>
    <col min="13314" max="13314" width="7.7109375" bestFit="1" customWidth="1"/>
    <col min="13315" max="13315" width="88" customWidth="1"/>
    <col min="13316" max="13316" width="6.42578125" bestFit="1" customWidth="1"/>
    <col min="13317" max="13317" width="9.5703125" bestFit="1" customWidth="1"/>
    <col min="13318" max="13318" width="7.85546875" bestFit="1" customWidth="1"/>
    <col min="13320" max="13320" width="9.5703125" bestFit="1" customWidth="1"/>
    <col min="13569" max="13569" width="6.140625" bestFit="1" customWidth="1"/>
    <col min="13570" max="13570" width="7.7109375" bestFit="1" customWidth="1"/>
    <col min="13571" max="13571" width="88" customWidth="1"/>
    <col min="13572" max="13572" width="6.42578125" bestFit="1" customWidth="1"/>
    <col min="13573" max="13573" width="9.5703125" bestFit="1" customWidth="1"/>
    <col min="13574" max="13574" width="7.85546875" bestFit="1" customWidth="1"/>
    <col min="13576" max="13576" width="9.5703125" bestFit="1" customWidth="1"/>
    <col min="13825" max="13825" width="6.140625" bestFit="1" customWidth="1"/>
    <col min="13826" max="13826" width="7.7109375" bestFit="1" customWidth="1"/>
    <col min="13827" max="13827" width="88" customWidth="1"/>
    <col min="13828" max="13828" width="6.42578125" bestFit="1" customWidth="1"/>
    <col min="13829" max="13829" width="9.5703125" bestFit="1" customWidth="1"/>
    <col min="13830" max="13830" width="7.85546875" bestFit="1" customWidth="1"/>
    <col min="13832" max="13832" width="9.5703125" bestFit="1" customWidth="1"/>
    <col min="14081" max="14081" width="6.140625" bestFit="1" customWidth="1"/>
    <col min="14082" max="14082" width="7.7109375" bestFit="1" customWidth="1"/>
    <col min="14083" max="14083" width="88" customWidth="1"/>
    <col min="14084" max="14084" width="6.42578125" bestFit="1" customWidth="1"/>
    <col min="14085" max="14085" width="9.5703125" bestFit="1" customWidth="1"/>
    <col min="14086" max="14086" width="7.85546875" bestFit="1" customWidth="1"/>
    <col min="14088" max="14088" width="9.5703125" bestFit="1" customWidth="1"/>
    <col min="14337" max="14337" width="6.140625" bestFit="1" customWidth="1"/>
    <col min="14338" max="14338" width="7.7109375" bestFit="1" customWidth="1"/>
    <col min="14339" max="14339" width="88" customWidth="1"/>
    <col min="14340" max="14340" width="6.42578125" bestFit="1" customWidth="1"/>
    <col min="14341" max="14341" width="9.5703125" bestFit="1" customWidth="1"/>
    <col min="14342" max="14342" width="7.85546875" bestFit="1" customWidth="1"/>
    <col min="14344" max="14344" width="9.5703125" bestFit="1" customWidth="1"/>
    <col min="14593" max="14593" width="6.140625" bestFit="1" customWidth="1"/>
    <col min="14594" max="14594" width="7.7109375" bestFit="1" customWidth="1"/>
    <col min="14595" max="14595" width="88" customWidth="1"/>
    <col min="14596" max="14596" width="6.42578125" bestFit="1" customWidth="1"/>
    <col min="14597" max="14597" width="9.5703125" bestFit="1" customWidth="1"/>
    <col min="14598" max="14598" width="7.85546875" bestFit="1" customWidth="1"/>
    <col min="14600" max="14600" width="9.5703125" bestFit="1" customWidth="1"/>
    <col min="14849" max="14849" width="6.140625" bestFit="1" customWidth="1"/>
    <col min="14850" max="14850" width="7.7109375" bestFit="1" customWidth="1"/>
    <col min="14851" max="14851" width="88" customWidth="1"/>
    <col min="14852" max="14852" width="6.42578125" bestFit="1" customWidth="1"/>
    <col min="14853" max="14853" width="9.5703125" bestFit="1" customWidth="1"/>
    <col min="14854" max="14854" width="7.85546875" bestFit="1" customWidth="1"/>
    <col min="14856" max="14856" width="9.5703125" bestFit="1" customWidth="1"/>
    <col min="15105" max="15105" width="6.140625" bestFit="1" customWidth="1"/>
    <col min="15106" max="15106" width="7.7109375" bestFit="1" customWidth="1"/>
    <col min="15107" max="15107" width="88" customWidth="1"/>
    <col min="15108" max="15108" width="6.42578125" bestFit="1" customWidth="1"/>
    <col min="15109" max="15109" width="9.5703125" bestFit="1" customWidth="1"/>
    <col min="15110" max="15110" width="7.85546875" bestFit="1" customWidth="1"/>
    <col min="15112" max="15112" width="9.5703125" bestFit="1" customWidth="1"/>
    <col min="15361" max="15361" width="6.140625" bestFit="1" customWidth="1"/>
    <col min="15362" max="15362" width="7.7109375" bestFit="1" customWidth="1"/>
    <col min="15363" max="15363" width="88" customWidth="1"/>
    <col min="15364" max="15364" width="6.42578125" bestFit="1" customWidth="1"/>
    <col min="15365" max="15365" width="9.5703125" bestFit="1" customWidth="1"/>
    <col min="15366" max="15366" width="7.85546875" bestFit="1" customWidth="1"/>
    <col min="15368" max="15368" width="9.5703125" bestFit="1" customWidth="1"/>
    <col min="15617" max="15617" width="6.140625" bestFit="1" customWidth="1"/>
    <col min="15618" max="15618" width="7.7109375" bestFit="1" customWidth="1"/>
    <col min="15619" max="15619" width="88" customWidth="1"/>
    <col min="15620" max="15620" width="6.42578125" bestFit="1" customWidth="1"/>
    <col min="15621" max="15621" width="9.5703125" bestFit="1" customWidth="1"/>
    <col min="15622" max="15622" width="7.85546875" bestFit="1" customWidth="1"/>
    <col min="15624" max="15624" width="9.5703125" bestFit="1" customWidth="1"/>
    <col min="15873" max="15873" width="6.140625" bestFit="1" customWidth="1"/>
    <col min="15874" max="15874" width="7.7109375" bestFit="1" customWidth="1"/>
    <col min="15875" max="15875" width="88" customWidth="1"/>
    <col min="15876" max="15876" width="6.42578125" bestFit="1" customWidth="1"/>
    <col min="15877" max="15877" width="9.5703125" bestFit="1" customWidth="1"/>
    <col min="15878" max="15878" width="7.85546875" bestFit="1" customWidth="1"/>
    <col min="15880" max="15880" width="9.5703125" bestFit="1" customWidth="1"/>
    <col min="16129" max="16129" width="6.140625" bestFit="1" customWidth="1"/>
    <col min="16130" max="16130" width="7.7109375" bestFit="1" customWidth="1"/>
    <col min="16131" max="16131" width="88" customWidth="1"/>
    <col min="16132" max="16132" width="6.42578125" bestFit="1" customWidth="1"/>
    <col min="16133" max="16133" width="9.5703125" bestFit="1" customWidth="1"/>
    <col min="16134" max="16134" width="7.85546875" bestFit="1" customWidth="1"/>
    <col min="16136" max="16136" width="9.5703125" bestFit="1" customWidth="1"/>
  </cols>
  <sheetData>
    <row r="1" spans="1:10" ht="45" x14ac:dyDescent="0.25">
      <c r="A1" s="1" t="s">
        <v>0</v>
      </c>
      <c r="B1" s="2" t="s">
        <v>1</v>
      </c>
      <c r="C1" s="3" t="s">
        <v>2</v>
      </c>
      <c r="D1" s="4" t="s">
        <v>3</v>
      </c>
      <c r="E1" s="5">
        <v>1</v>
      </c>
      <c r="F1" s="6">
        <v>5322.24</v>
      </c>
      <c r="G1" s="7">
        <f ca="1">ROUND(F1+(F1*G$9),2)</f>
        <v>6739.55</v>
      </c>
      <c r="H1" s="7">
        <f t="shared" ref="H1:H42" ca="1" si="0">ROUND((E1*G1),2)</f>
        <v>6739.55</v>
      </c>
      <c r="I1" s="8">
        <f t="shared" ref="I1:I64" ca="1" si="1">H1/$H$155</f>
        <v>7.1034431992469263E-3</v>
      </c>
      <c r="J1" s="9">
        <v>511147</v>
      </c>
    </row>
    <row r="2" spans="1:10" ht="22.5" x14ac:dyDescent="0.25">
      <c r="A2" s="1" t="s">
        <v>4</v>
      </c>
      <c r="B2" s="2" t="s">
        <v>5</v>
      </c>
      <c r="C2" s="3" t="s">
        <v>6</v>
      </c>
      <c r="D2" s="4" t="s">
        <v>3</v>
      </c>
      <c r="E2" s="5">
        <v>1</v>
      </c>
      <c r="F2" s="6">
        <v>405.65</v>
      </c>
      <c r="G2" s="7">
        <f ca="1">ROUND(F2+(F2*G$9),2)</f>
        <v>513.66999999999996</v>
      </c>
      <c r="H2" s="7">
        <f t="shared" ca="1" si="0"/>
        <v>513.66999999999996</v>
      </c>
      <c r="I2" s="8">
        <f t="shared" ca="1" si="1"/>
        <v>5.4140494070927111E-4</v>
      </c>
      <c r="J2" s="9">
        <v>506808</v>
      </c>
    </row>
    <row r="3" spans="1:10" ht="33.75" x14ac:dyDescent="0.25">
      <c r="A3" s="1" t="s">
        <v>7</v>
      </c>
      <c r="B3" s="2" t="s">
        <v>8</v>
      </c>
      <c r="C3" s="3" t="s">
        <v>9</v>
      </c>
      <c r="D3" s="4" t="s">
        <v>3</v>
      </c>
      <c r="E3" s="5">
        <v>1</v>
      </c>
      <c r="F3" s="6">
        <v>1100.57</v>
      </c>
      <c r="G3" s="7">
        <f ca="1">ROUND(F3+(F3*G$9),2)</f>
        <v>1393.65</v>
      </c>
      <c r="H3" s="7">
        <f t="shared" ca="1" si="0"/>
        <v>1393.65</v>
      </c>
      <c r="I3" s="8">
        <f t="shared" ca="1" si="1"/>
        <v>1.4688983114051354E-3</v>
      </c>
      <c r="J3" s="9">
        <v>506809</v>
      </c>
    </row>
    <row r="4" spans="1:10" ht="22.5" x14ac:dyDescent="0.25">
      <c r="A4" s="1" t="s">
        <v>10</v>
      </c>
      <c r="B4" s="10" t="s">
        <v>11</v>
      </c>
      <c r="C4" s="3" t="s">
        <v>12</v>
      </c>
      <c r="D4" s="4" t="s">
        <v>13</v>
      </c>
      <c r="E4" s="5">
        <v>1</v>
      </c>
      <c r="F4" s="7">
        <v>944052.02</v>
      </c>
      <c r="G4" s="8">
        <v>5.0000000000000001E-3</v>
      </c>
      <c r="H4" s="7">
        <f>ROUND((F4*G4),2)</f>
        <v>4720.26</v>
      </c>
      <c r="I4" s="8">
        <v>5.0000000000000001E-3</v>
      </c>
      <c r="J4" s="9">
        <v>506704</v>
      </c>
    </row>
    <row r="5" spans="1:10" ht="45" x14ac:dyDescent="0.25">
      <c r="A5" s="1" t="s">
        <v>14</v>
      </c>
      <c r="B5" s="10" t="s">
        <v>15</v>
      </c>
      <c r="C5" s="3" t="s">
        <v>16</v>
      </c>
      <c r="D5" s="4" t="s">
        <v>17</v>
      </c>
      <c r="E5" s="5">
        <v>12</v>
      </c>
      <c r="F5" s="7">
        <v>1196.3</v>
      </c>
      <c r="G5" s="7">
        <f t="shared" ref="G5:G42" ca="1" si="2">ROUND(F5+(F5*G$9),2)</f>
        <v>1514.87</v>
      </c>
      <c r="H5" s="7">
        <f t="shared" ca="1" si="0"/>
        <v>18178.439999999999</v>
      </c>
      <c r="I5" s="8">
        <f t="shared" ca="1" si="1"/>
        <v>1.9159961123653403E-2</v>
      </c>
      <c r="J5" s="9">
        <v>509216</v>
      </c>
    </row>
    <row r="6" spans="1:10" x14ac:dyDescent="0.25">
      <c r="A6" s="1" t="s">
        <v>18</v>
      </c>
      <c r="B6" s="10" t="s">
        <v>19</v>
      </c>
      <c r="C6" s="3" t="s">
        <v>20</v>
      </c>
      <c r="D6" s="4" t="s">
        <v>21</v>
      </c>
      <c r="E6" s="5">
        <v>421.1</v>
      </c>
      <c r="F6" s="7">
        <v>0.53</v>
      </c>
      <c r="G6" s="7">
        <f t="shared" ca="1" si="2"/>
        <v>0.67</v>
      </c>
      <c r="H6" s="7">
        <f t="shared" ca="1" si="0"/>
        <v>282.14</v>
      </c>
      <c r="I6" s="8">
        <f t="shared" ca="1" si="1"/>
        <v>2.9737378077698476E-4</v>
      </c>
      <c r="J6" s="9">
        <v>508406</v>
      </c>
    </row>
    <row r="7" spans="1:10" x14ac:dyDescent="0.25">
      <c r="A7" s="1" t="s">
        <v>22</v>
      </c>
      <c r="B7" s="10" t="s">
        <v>23</v>
      </c>
      <c r="C7" s="3" t="s">
        <v>24</v>
      </c>
      <c r="D7" s="11" t="s">
        <v>25</v>
      </c>
      <c r="E7" s="12">
        <v>84.22</v>
      </c>
      <c r="F7" s="6">
        <v>4.95</v>
      </c>
      <c r="G7" s="6">
        <f t="shared" ca="1" si="2"/>
        <v>6.27</v>
      </c>
      <c r="H7" s="6">
        <f t="shared" ca="1" si="0"/>
        <v>528.05999999999995</v>
      </c>
      <c r="I7" s="13">
        <f t="shared" ca="1" si="1"/>
        <v>5.565719099634741E-4</v>
      </c>
      <c r="J7" s="14">
        <v>504473</v>
      </c>
    </row>
    <row r="8" spans="1:10" ht="22.5" x14ac:dyDescent="0.25">
      <c r="A8" s="1" t="s">
        <v>26</v>
      </c>
      <c r="B8" s="10" t="s">
        <v>27</v>
      </c>
      <c r="C8" s="3" t="s">
        <v>28</v>
      </c>
      <c r="D8" s="4" t="s">
        <v>29</v>
      </c>
      <c r="E8" s="5">
        <v>80</v>
      </c>
      <c r="F8" s="7">
        <v>42.53</v>
      </c>
      <c r="G8" s="7">
        <f t="shared" ca="1" si="2"/>
        <v>53.86</v>
      </c>
      <c r="H8" s="7">
        <f t="shared" ca="1" si="0"/>
        <v>4308.8</v>
      </c>
      <c r="I8" s="8">
        <f t="shared" ca="1" si="1"/>
        <v>4.5414480279714758E-3</v>
      </c>
      <c r="J8" s="9">
        <v>506886</v>
      </c>
    </row>
    <row r="9" spans="1:10" ht="22.5" x14ac:dyDescent="0.25">
      <c r="A9" s="1" t="s">
        <v>30</v>
      </c>
      <c r="B9" s="10" t="s">
        <v>31</v>
      </c>
      <c r="C9" s="3" t="s">
        <v>32</v>
      </c>
      <c r="D9" s="4" t="s">
        <v>25</v>
      </c>
      <c r="E9" s="12">
        <v>20.260000000000002</v>
      </c>
      <c r="F9" s="7">
        <v>205.97</v>
      </c>
      <c r="G9" s="7">
        <f t="shared" ca="1" si="2"/>
        <v>260.82</v>
      </c>
      <c r="H9" s="7">
        <f t="shared" ca="1" si="0"/>
        <v>5284.21</v>
      </c>
      <c r="I9" s="8">
        <f t="shared" ca="1" si="1"/>
        <v>5.5695240168694643E-3</v>
      </c>
      <c r="J9" s="9">
        <v>507842</v>
      </c>
    </row>
    <row r="10" spans="1:10" ht="22.5" x14ac:dyDescent="0.25">
      <c r="A10" s="1" t="s">
        <v>33</v>
      </c>
      <c r="B10" s="10" t="s">
        <v>34</v>
      </c>
      <c r="C10" s="3" t="s">
        <v>35</v>
      </c>
      <c r="D10" s="4" t="s">
        <v>25</v>
      </c>
      <c r="E10" s="12">
        <v>20.260000000000002</v>
      </c>
      <c r="F10" s="7">
        <v>711.57</v>
      </c>
      <c r="G10" s="7">
        <f t="shared" ca="1" si="2"/>
        <v>901.06</v>
      </c>
      <c r="H10" s="7">
        <f t="shared" ca="1" si="0"/>
        <v>18255.48</v>
      </c>
      <c r="I10" s="8">
        <f t="shared" ca="1" si="1"/>
        <v>1.924116079782601E-2</v>
      </c>
      <c r="J10" s="9">
        <v>504475</v>
      </c>
    </row>
    <row r="11" spans="1:10" x14ac:dyDescent="0.25">
      <c r="A11" s="1" t="s">
        <v>36</v>
      </c>
      <c r="B11" s="10" t="s">
        <v>37</v>
      </c>
      <c r="C11" s="3" t="s">
        <v>38</v>
      </c>
      <c r="D11" s="4" t="s">
        <v>39</v>
      </c>
      <c r="E11" s="12">
        <v>801.35</v>
      </c>
      <c r="F11" s="7">
        <v>11.26</v>
      </c>
      <c r="G11" s="7">
        <f t="shared" ca="1" si="2"/>
        <v>14.26</v>
      </c>
      <c r="H11" s="7">
        <f t="shared" ca="1" si="0"/>
        <v>11427.25</v>
      </c>
      <c r="I11" s="8">
        <f t="shared" ca="1" si="1"/>
        <v>1.2044249437810305E-2</v>
      </c>
      <c r="J11" s="9">
        <v>509217</v>
      </c>
    </row>
    <row r="12" spans="1:10" x14ac:dyDescent="0.25">
      <c r="A12" s="1" t="s">
        <v>40</v>
      </c>
      <c r="B12" s="10" t="s">
        <v>41</v>
      </c>
      <c r="C12" s="3" t="s">
        <v>42</v>
      </c>
      <c r="D12" s="4" t="s">
        <v>39</v>
      </c>
      <c r="E12" s="12">
        <v>114.97</v>
      </c>
      <c r="F12" s="7">
        <v>11.9</v>
      </c>
      <c r="G12" s="7">
        <f t="shared" ca="1" si="2"/>
        <v>15.07</v>
      </c>
      <c r="H12" s="7">
        <f t="shared" ca="1" si="0"/>
        <v>1732.6</v>
      </c>
      <c r="I12" s="8">
        <f t="shared" ca="1" si="1"/>
        <v>1.8261494739285596E-3</v>
      </c>
      <c r="J12" s="9">
        <v>509218</v>
      </c>
    </row>
    <row r="13" spans="1:10" x14ac:dyDescent="0.25">
      <c r="A13" s="1" t="s">
        <v>43</v>
      </c>
      <c r="B13" s="10" t="s">
        <v>44</v>
      </c>
      <c r="C13" s="3" t="s">
        <v>45</v>
      </c>
      <c r="D13" s="4" t="s">
        <v>21</v>
      </c>
      <c r="E13" s="12">
        <v>233.88</v>
      </c>
      <c r="F13" s="7">
        <v>55.9</v>
      </c>
      <c r="G13" s="7">
        <f t="shared" ca="1" si="2"/>
        <v>70.790000000000006</v>
      </c>
      <c r="H13" s="7">
        <f t="shared" ca="1" si="0"/>
        <v>16556.37</v>
      </c>
      <c r="I13" s="8">
        <f t="shared" ca="1" si="1"/>
        <v>1.7450309572703791E-2</v>
      </c>
      <c r="J13" s="9">
        <v>497618</v>
      </c>
    </row>
    <row r="14" spans="1:10" x14ac:dyDescent="0.25">
      <c r="A14" s="1" t="s">
        <v>46</v>
      </c>
      <c r="B14" s="10" t="s">
        <v>37</v>
      </c>
      <c r="C14" s="3" t="s">
        <v>47</v>
      </c>
      <c r="D14" s="4" t="s">
        <v>39</v>
      </c>
      <c r="E14" s="12">
        <v>2672</v>
      </c>
      <c r="F14" s="7">
        <v>11.26</v>
      </c>
      <c r="G14" s="7">
        <f t="shared" ca="1" si="2"/>
        <v>14.26</v>
      </c>
      <c r="H14" s="7">
        <f t="shared" ca="1" si="0"/>
        <v>38102.720000000001</v>
      </c>
      <c r="I14" s="8">
        <f t="shared" ca="1" si="1"/>
        <v>4.016002659774167E-2</v>
      </c>
      <c r="J14" s="9">
        <v>511154</v>
      </c>
    </row>
    <row r="15" spans="1:10" ht="22.5" x14ac:dyDescent="0.25">
      <c r="A15" s="1" t="s">
        <v>48</v>
      </c>
      <c r="B15" s="10" t="s">
        <v>49</v>
      </c>
      <c r="C15" s="3" t="s">
        <v>50</v>
      </c>
      <c r="D15" s="4" t="s">
        <v>25</v>
      </c>
      <c r="E15" s="12">
        <v>13.61</v>
      </c>
      <c r="F15" s="7">
        <v>732.67</v>
      </c>
      <c r="G15" s="7">
        <f t="shared" ca="1" si="2"/>
        <v>927.78</v>
      </c>
      <c r="H15" s="7">
        <f t="shared" ca="1" si="0"/>
        <v>12627.09</v>
      </c>
      <c r="I15" s="8">
        <f t="shared" ca="1" si="1"/>
        <v>1.3308873231414393E-2</v>
      </c>
      <c r="J15" s="9">
        <v>504303</v>
      </c>
    </row>
    <row r="16" spans="1:10" x14ac:dyDescent="0.25">
      <c r="A16" s="1" t="s">
        <v>51</v>
      </c>
      <c r="B16" s="10" t="s">
        <v>44</v>
      </c>
      <c r="C16" s="3" t="s">
        <v>52</v>
      </c>
      <c r="D16" s="4" t="s">
        <v>21</v>
      </c>
      <c r="E16" s="12">
        <v>505.25</v>
      </c>
      <c r="F16" s="7">
        <f>F13</f>
        <v>55.9</v>
      </c>
      <c r="G16" s="7">
        <f t="shared" ca="1" si="2"/>
        <v>70.790000000000006</v>
      </c>
      <c r="H16" s="7">
        <f t="shared" ca="1" si="0"/>
        <v>35766.65</v>
      </c>
      <c r="I16" s="8">
        <f t="shared" ca="1" si="1"/>
        <v>3.769782354939797E-2</v>
      </c>
      <c r="J16" s="9">
        <v>498427</v>
      </c>
    </row>
    <row r="17" spans="1:10" x14ac:dyDescent="0.25">
      <c r="A17" s="1" t="s">
        <v>53</v>
      </c>
      <c r="B17" s="10" t="s">
        <v>37</v>
      </c>
      <c r="C17" s="3" t="s">
        <v>47</v>
      </c>
      <c r="D17" s="4" t="s">
        <v>39</v>
      </c>
      <c r="E17" s="12">
        <v>2201</v>
      </c>
      <c r="F17" s="7">
        <f>F14</f>
        <v>11.26</v>
      </c>
      <c r="G17" s="7">
        <f t="shared" ca="1" si="2"/>
        <v>14.26</v>
      </c>
      <c r="H17" s="7">
        <f t="shared" ca="1" si="0"/>
        <v>31386.26</v>
      </c>
      <c r="I17" s="8">
        <f t="shared" ca="1" si="1"/>
        <v>3.3080920112885256E-2</v>
      </c>
      <c r="J17" s="9">
        <v>509219</v>
      </c>
    </row>
    <row r="18" spans="1:10" x14ac:dyDescent="0.25">
      <c r="A18" s="1" t="s">
        <v>54</v>
      </c>
      <c r="B18" s="10" t="s">
        <v>41</v>
      </c>
      <c r="C18" s="3" t="s">
        <v>55</v>
      </c>
      <c r="D18" s="4" t="s">
        <v>39</v>
      </c>
      <c r="E18" s="12">
        <v>888.9</v>
      </c>
      <c r="F18" s="7">
        <f>F12</f>
        <v>11.9</v>
      </c>
      <c r="G18" s="7">
        <f ca="1">ROUND(F18+(F18*G$9),2)</f>
        <v>15.07</v>
      </c>
      <c r="H18" s="7">
        <f ca="1">ROUND((E18*G18),2)</f>
        <v>13395.72</v>
      </c>
      <c r="I18" s="8">
        <f t="shared" ca="1" si="1"/>
        <v>1.4119004404302369E-2</v>
      </c>
      <c r="J18" s="9">
        <v>511148</v>
      </c>
    </row>
    <row r="19" spans="1:10" ht="22.5" x14ac:dyDescent="0.25">
      <c r="A19" s="1" t="s">
        <v>56</v>
      </c>
      <c r="B19" s="10" t="s">
        <v>49</v>
      </c>
      <c r="C19" s="3" t="s">
        <v>57</v>
      </c>
      <c r="D19" s="4" t="s">
        <v>25</v>
      </c>
      <c r="E19" s="12">
        <v>45.27</v>
      </c>
      <c r="F19" s="7">
        <f>F15</f>
        <v>732.67</v>
      </c>
      <c r="G19" s="7">
        <f t="shared" ca="1" si="2"/>
        <v>927.78</v>
      </c>
      <c r="H19" s="7">
        <f t="shared" ca="1" si="0"/>
        <v>42000.6</v>
      </c>
      <c r="I19" s="8">
        <f t="shared" ca="1" si="1"/>
        <v>4.4268367537044821E-2</v>
      </c>
      <c r="J19" s="9">
        <v>498444</v>
      </c>
    </row>
    <row r="20" spans="1:10" ht="22.5" x14ac:dyDescent="0.25">
      <c r="A20" s="1" t="s">
        <v>58</v>
      </c>
      <c r="B20" s="10" t="s">
        <v>59</v>
      </c>
      <c r="C20" s="3" t="s">
        <v>60</v>
      </c>
      <c r="D20" s="4" t="s">
        <v>25</v>
      </c>
      <c r="E20" s="12">
        <v>1.75</v>
      </c>
      <c r="F20" s="7">
        <v>2911.66</v>
      </c>
      <c r="G20" s="7">
        <f t="shared" ca="1" si="2"/>
        <v>3687.04</v>
      </c>
      <c r="H20" s="7">
        <f t="shared" ca="1" si="0"/>
        <v>6452.32</v>
      </c>
      <c r="I20" s="8">
        <f t="shared" ca="1" si="1"/>
        <v>6.8007045905683506E-3</v>
      </c>
      <c r="J20" s="9">
        <v>508405</v>
      </c>
    </row>
    <row r="21" spans="1:10" ht="33.75" x14ac:dyDescent="0.25">
      <c r="A21" s="1" t="s">
        <v>61</v>
      </c>
      <c r="B21" s="10" t="s">
        <v>62</v>
      </c>
      <c r="C21" s="3" t="s">
        <v>63</v>
      </c>
      <c r="D21" s="4" t="s">
        <v>21</v>
      </c>
      <c r="E21" s="5">
        <v>209.43</v>
      </c>
      <c r="F21" s="7">
        <v>144.99</v>
      </c>
      <c r="G21" s="7">
        <f t="shared" ca="1" si="2"/>
        <v>183.6</v>
      </c>
      <c r="H21" s="7">
        <f t="shared" ca="1" si="0"/>
        <v>38451.35</v>
      </c>
      <c r="I21" s="8">
        <f t="shared" ca="1" si="1"/>
        <v>4.0527480419221357E-2</v>
      </c>
      <c r="J21" s="9">
        <v>509222</v>
      </c>
    </row>
    <row r="22" spans="1:10" x14ac:dyDescent="0.25">
      <c r="A22" s="1" t="s">
        <v>64</v>
      </c>
      <c r="B22" s="10" t="s">
        <v>65</v>
      </c>
      <c r="C22" s="3" t="s">
        <v>66</v>
      </c>
      <c r="D22" s="4" t="s">
        <v>21</v>
      </c>
      <c r="E22" s="5">
        <v>424</v>
      </c>
      <c r="F22" s="7">
        <v>204.67</v>
      </c>
      <c r="G22" s="7">
        <f ca="1">ROUND(F22+(F22*G$9),2)</f>
        <v>259.17</v>
      </c>
      <c r="H22" s="7">
        <f t="shared" ca="1" si="0"/>
        <v>109888.08</v>
      </c>
      <c r="I22" s="8">
        <f t="shared" ca="1" si="1"/>
        <v>0.11582134334700421</v>
      </c>
      <c r="J22" s="9">
        <v>507007</v>
      </c>
    </row>
    <row r="23" spans="1:10" ht="22.5" x14ac:dyDescent="0.25">
      <c r="A23" s="1" t="s">
        <v>67</v>
      </c>
      <c r="B23" s="10" t="s">
        <v>68</v>
      </c>
      <c r="C23" s="3" t="s">
        <v>69</v>
      </c>
      <c r="D23" s="4" t="s">
        <v>70</v>
      </c>
      <c r="E23" s="5">
        <v>209.43</v>
      </c>
      <c r="F23" s="7">
        <v>20.96</v>
      </c>
      <c r="G23" s="7">
        <f t="shared" ca="1" si="2"/>
        <v>26.54</v>
      </c>
      <c r="H23" s="7">
        <f t="shared" ca="1" si="0"/>
        <v>5558.27</v>
      </c>
      <c r="I23" s="8">
        <f t="shared" ca="1" si="1"/>
        <v>5.8583815286003095E-3</v>
      </c>
      <c r="J23" s="9">
        <v>504477</v>
      </c>
    </row>
    <row r="24" spans="1:10" ht="22.5" x14ac:dyDescent="0.25">
      <c r="A24" s="1" t="s">
        <v>71</v>
      </c>
      <c r="B24" s="10" t="s">
        <v>72</v>
      </c>
      <c r="C24" s="3" t="s">
        <v>73</v>
      </c>
      <c r="D24" s="4" t="s">
        <v>21</v>
      </c>
      <c r="E24" s="5">
        <v>411.17</v>
      </c>
      <c r="F24" s="7">
        <v>64.900000000000006</v>
      </c>
      <c r="G24" s="7">
        <f t="shared" ca="1" si="2"/>
        <v>82.18</v>
      </c>
      <c r="H24" s="7">
        <f t="shared" ca="1" si="0"/>
        <v>33789.949999999997</v>
      </c>
      <c r="I24" s="8">
        <f t="shared" ca="1" si="1"/>
        <v>3.5614394214805688E-2</v>
      </c>
      <c r="J24" s="9">
        <v>497664</v>
      </c>
    </row>
    <row r="25" spans="1:10" ht="22.5" x14ac:dyDescent="0.25">
      <c r="A25" s="1" t="s">
        <v>74</v>
      </c>
      <c r="B25" s="10" t="s">
        <v>75</v>
      </c>
      <c r="C25" s="3" t="s">
        <v>76</v>
      </c>
      <c r="D25" s="4" t="s">
        <v>21</v>
      </c>
      <c r="E25" s="5">
        <v>169.05</v>
      </c>
      <c r="F25" s="7">
        <v>47.54</v>
      </c>
      <c r="G25" s="7">
        <f t="shared" ca="1" si="2"/>
        <v>60.2</v>
      </c>
      <c r="H25" s="7">
        <f t="shared" ca="1" si="0"/>
        <v>10176.81</v>
      </c>
      <c r="I25" s="8">
        <f t="shared" ca="1" si="1"/>
        <v>1.0726293563298456E-2</v>
      </c>
      <c r="J25" s="9">
        <v>499113</v>
      </c>
    </row>
    <row r="26" spans="1:10" ht="22.5" x14ac:dyDescent="0.25">
      <c r="A26" s="1" t="s">
        <v>77</v>
      </c>
      <c r="B26" s="10" t="s">
        <v>78</v>
      </c>
      <c r="C26" s="3" t="s">
        <v>79</v>
      </c>
      <c r="D26" s="4" t="s">
        <v>21</v>
      </c>
      <c r="E26" s="5">
        <v>100.37</v>
      </c>
      <c r="F26" s="7">
        <v>201.74</v>
      </c>
      <c r="G26" s="7">
        <f t="shared" ca="1" si="2"/>
        <v>255.46</v>
      </c>
      <c r="H26" s="7">
        <f t="shared" ca="1" si="0"/>
        <v>25640.52</v>
      </c>
      <c r="I26" s="8">
        <f t="shared" ca="1" si="1"/>
        <v>2.7024946386502779E-2</v>
      </c>
      <c r="J26" s="9">
        <v>506437</v>
      </c>
    </row>
    <row r="27" spans="1:10" ht="22.5" x14ac:dyDescent="0.25">
      <c r="A27" s="1" t="s">
        <v>80</v>
      </c>
      <c r="B27" s="10" t="s">
        <v>81</v>
      </c>
      <c r="C27" s="3" t="s">
        <v>82</v>
      </c>
      <c r="D27" s="4" t="s">
        <v>21</v>
      </c>
      <c r="E27" s="5">
        <v>9</v>
      </c>
      <c r="F27" s="7">
        <v>1.36</v>
      </c>
      <c r="G27" s="7">
        <f t="shared" ca="1" si="2"/>
        <v>1.72</v>
      </c>
      <c r="H27" s="7">
        <f t="shared" ca="1" si="0"/>
        <v>15.48</v>
      </c>
      <c r="I27" s="8">
        <f t="shared" ca="1" si="1"/>
        <v>1.6315822380476802E-5</v>
      </c>
      <c r="J27" s="9">
        <v>508387</v>
      </c>
    </row>
    <row r="28" spans="1:10" ht="33.75" x14ac:dyDescent="0.25">
      <c r="A28" s="1" t="s">
        <v>83</v>
      </c>
      <c r="B28" s="10" t="s">
        <v>84</v>
      </c>
      <c r="C28" s="3" t="s">
        <v>85</v>
      </c>
      <c r="D28" s="4" t="s">
        <v>3</v>
      </c>
      <c r="E28" s="5">
        <v>2</v>
      </c>
      <c r="F28" s="7">
        <v>1031.6099999999999</v>
      </c>
      <c r="G28" s="7">
        <f t="shared" ca="1" si="2"/>
        <v>1306.33</v>
      </c>
      <c r="H28" s="7">
        <f t="shared" ca="1" si="0"/>
        <v>2612.66</v>
      </c>
      <c r="I28" s="8">
        <f t="shared" ca="1" si="1"/>
        <v>2.75372716411993E-3</v>
      </c>
      <c r="J28" s="9">
        <v>511150</v>
      </c>
    </row>
    <row r="29" spans="1:10" ht="33.75" x14ac:dyDescent="0.25">
      <c r="A29" s="1" t="s">
        <v>86</v>
      </c>
      <c r="B29" s="10" t="s">
        <v>87</v>
      </c>
      <c r="C29" s="3" t="s">
        <v>88</v>
      </c>
      <c r="D29" s="4" t="s">
        <v>3</v>
      </c>
      <c r="E29" s="5">
        <v>8</v>
      </c>
      <c r="F29" s="7">
        <v>994.68</v>
      </c>
      <c r="G29" s="7">
        <f t="shared" ca="1" si="2"/>
        <v>1259.56</v>
      </c>
      <c r="H29" s="7">
        <f t="shared" ca="1" si="0"/>
        <v>10076.48</v>
      </c>
      <c r="I29" s="8">
        <f t="shared" ca="1" si="1"/>
        <v>1.0620546375996567E-2</v>
      </c>
      <c r="J29" s="9">
        <v>511151</v>
      </c>
    </row>
    <row r="30" spans="1:10" ht="33.75" x14ac:dyDescent="0.25">
      <c r="A30" s="1" t="s">
        <v>89</v>
      </c>
      <c r="B30" s="10" t="s">
        <v>90</v>
      </c>
      <c r="C30" s="3" t="s">
        <v>91</v>
      </c>
      <c r="D30" s="4" t="s">
        <v>3</v>
      </c>
      <c r="E30" s="5">
        <v>2</v>
      </c>
      <c r="F30" s="7">
        <v>957.98</v>
      </c>
      <c r="G30" s="7">
        <f t="shared" ca="1" si="2"/>
        <v>1213.0899999999999</v>
      </c>
      <c r="H30" s="7">
        <f t="shared" ca="1" si="0"/>
        <v>2426.1799999999998</v>
      </c>
      <c r="I30" s="8">
        <f t="shared" ca="1" si="1"/>
        <v>2.5571784200946511E-3</v>
      </c>
      <c r="J30" s="9">
        <v>511152</v>
      </c>
    </row>
    <row r="31" spans="1:10" ht="22.5" x14ac:dyDescent="0.25">
      <c r="A31" s="1" t="s">
        <v>92</v>
      </c>
      <c r="B31" s="10" t="s">
        <v>93</v>
      </c>
      <c r="C31" s="3" t="s">
        <v>94</v>
      </c>
      <c r="D31" s="4" t="s">
        <v>3</v>
      </c>
      <c r="E31" s="5">
        <v>1</v>
      </c>
      <c r="F31" s="7">
        <v>441.56</v>
      </c>
      <c r="G31" s="7">
        <f t="shared" ca="1" si="2"/>
        <v>559.15</v>
      </c>
      <c r="H31" s="7">
        <f t="shared" ca="1" si="0"/>
        <v>559.15</v>
      </c>
      <c r="I31" s="8">
        <f t="shared" ca="1" si="1"/>
        <v>5.8934057390462547E-4</v>
      </c>
      <c r="J31" s="9">
        <v>511153</v>
      </c>
    </row>
    <row r="32" spans="1:10" ht="22.5" x14ac:dyDescent="0.25">
      <c r="A32" s="1" t="s">
        <v>95</v>
      </c>
      <c r="B32" s="10" t="s">
        <v>96</v>
      </c>
      <c r="C32" s="3" t="s">
        <v>97</v>
      </c>
      <c r="D32" s="4" t="s">
        <v>21</v>
      </c>
      <c r="E32" s="5">
        <v>11.2</v>
      </c>
      <c r="F32" s="7">
        <v>296.92</v>
      </c>
      <c r="G32" s="7">
        <f t="shared" ca="1" si="2"/>
        <v>375.99</v>
      </c>
      <c r="H32" s="7">
        <f t="shared" ca="1" si="0"/>
        <v>4211.09</v>
      </c>
      <c r="I32" s="8">
        <f t="shared" ca="1" si="1"/>
        <v>4.4384623041474197E-3</v>
      </c>
      <c r="J32" s="9">
        <v>509224</v>
      </c>
    </row>
    <row r="33" spans="1:10" ht="22.5" x14ac:dyDescent="0.25">
      <c r="A33" s="1" t="s">
        <v>98</v>
      </c>
      <c r="B33" s="10" t="s">
        <v>96</v>
      </c>
      <c r="C33" s="3" t="s">
        <v>99</v>
      </c>
      <c r="D33" s="4" t="s">
        <v>21</v>
      </c>
      <c r="E33" s="5">
        <v>3.8</v>
      </c>
      <c r="F33" s="7">
        <v>296.92</v>
      </c>
      <c r="G33" s="7">
        <f t="shared" ca="1" si="2"/>
        <v>375.99</v>
      </c>
      <c r="H33" s="7">
        <f t="shared" ca="1" si="0"/>
        <v>1428.76</v>
      </c>
      <c r="I33" s="8">
        <f t="shared" ca="1" si="1"/>
        <v>1.5059040299954802E-3</v>
      </c>
      <c r="J33" s="9">
        <v>509225</v>
      </c>
    </row>
    <row r="34" spans="1:10" ht="33.75" x14ac:dyDescent="0.25">
      <c r="A34" s="1" t="s">
        <v>100</v>
      </c>
      <c r="B34" s="10" t="s">
        <v>101</v>
      </c>
      <c r="C34" s="3" t="s">
        <v>102</v>
      </c>
      <c r="D34" s="4" t="s">
        <v>21</v>
      </c>
      <c r="E34" s="5">
        <v>4.2</v>
      </c>
      <c r="F34" s="7">
        <v>341.7</v>
      </c>
      <c r="G34" s="7">
        <f t="shared" ca="1" si="2"/>
        <v>432.69</v>
      </c>
      <c r="H34" s="7">
        <f t="shared" ca="1" si="0"/>
        <v>1817.3</v>
      </c>
      <c r="I34" s="8">
        <f t="shared" ca="1" si="1"/>
        <v>1.9154227397958972E-3</v>
      </c>
      <c r="J34" s="9">
        <v>509226</v>
      </c>
    </row>
    <row r="35" spans="1:10" ht="33.75" x14ac:dyDescent="0.25">
      <c r="A35" s="1" t="s">
        <v>103</v>
      </c>
      <c r="B35" s="10" t="s">
        <v>101</v>
      </c>
      <c r="C35" s="3" t="s">
        <v>104</v>
      </c>
      <c r="D35" s="4" t="s">
        <v>21</v>
      </c>
      <c r="E35" s="5">
        <v>10.75</v>
      </c>
      <c r="F35" s="7">
        <v>341.7</v>
      </c>
      <c r="G35" s="7">
        <f t="shared" ca="1" si="2"/>
        <v>432.69</v>
      </c>
      <c r="H35" s="7">
        <f t="shared" ca="1" si="0"/>
        <v>4651.42</v>
      </c>
      <c r="I35" s="8">
        <f t="shared" ca="1" si="1"/>
        <v>4.9025673473512528E-3</v>
      </c>
      <c r="J35" s="9">
        <v>509227</v>
      </c>
    </row>
    <row r="36" spans="1:10" ht="33.75" x14ac:dyDescent="0.25">
      <c r="A36" s="1" t="s">
        <v>105</v>
      </c>
      <c r="B36" s="10" t="s">
        <v>106</v>
      </c>
      <c r="C36" s="3" t="s">
        <v>107</v>
      </c>
      <c r="D36" s="4" t="s">
        <v>39</v>
      </c>
      <c r="E36" s="5">
        <v>1884.87</v>
      </c>
      <c r="F36" s="7">
        <v>21.38</v>
      </c>
      <c r="G36" s="7">
        <f t="shared" ca="1" si="2"/>
        <v>27.07</v>
      </c>
      <c r="H36" s="7">
        <f t="shared" ca="1" si="0"/>
        <v>51023.43</v>
      </c>
      <c r="I36" s="8">
        <f t="shared" ca="1" si="1"/>
        <v>5.3778373457538206E-2</v>
      </c>
      <c r="J36" s="9">
        <v>504484</v>
      </c>
    </row>
    <row r="37" spans="1:10" x14ac:dyDescent="0.25">
      <c r="A37" s="1" t="s">
        <v>108</v>
      </c>
      <c r="B37" s="10" t="s">
        <v>109</v>
      </c>
      <c r="C37" s="3" t="s">
        <v>110</v>
      </c>
      <c r="D37" s="4" t="s">
        <v>21</v>
      </c>
      <c r="E37" s="5">
        <v>209.43</v>
      </c>
      <c r="F37" s="7">
        <v>129.62</v>
      </c>
      <c r="G37" s="7">
        <f t="shared" ca="1" si="2"/>
        <v>164.14</v>
      </c>
      <c r="H37" s="7">
        <f t="shared" ca="1" si="0"/>
        <v>34375.839999999997</v>
      </c>
      <c r="I37" s="8">
        <f t="shared" ca="1" si="1"/>
        <v>3.6231918580083303E-2</v>
      </c>
      <c r="J37" s="9">
        <v>445550</v>
      </c>
    </row>
    <row r="38" spans="1:10" x14ac:dyDescent="0.25">
      <c r="A38" s="1" t="s">
        <v>111</v>
      </c>
      <c r="B38" s="10" t="s">
        <v>112</v>
      </c>
      <c r="C38" s="3" t="s">
        <v>113</v>
      </c>
      <c r="D38" s="4" t="s">
        <v>21</v>
      </c>
      <c r="E38" s="5">
        <v>5.42</v>
      </c>
      <c r="F38" s="7">
        <v>48.26</v>
      </c>
      <c r="G38" s="7">
        <f t="shared" ca="1" si="2"/>
        <v>61.11</v>
      </c>
      <c r="H38" s="7">
        <f t="shared" ca="1" si="0"/>
        <v>331.22</v>
      </c>
      <c r="I38" s="8">
        <f t="shared" ca="1" si="1"/>
        <v>3.4910379127012442E-4</v>
      </c>
      <c r="J38" s="9">
        <v>443943</v>
      </c>
    </row>
    <row r="39" spans="1:10" ht="22.5" x14ac:dyDescent="0.25">
      <c r="A39" s="1" t="s">
        <v>114</v>
      </c>
      <c r="B39" s="10" t="s">
        <v>115</v>
      </c>
      <c r="C39" s="3" t="s">
        <v>116</v>
      </c>
      <c r="D39" s="4" t="s">
        <v>29</v>
      </c>
      <c r="E39" s="5">
        <v>42.15</v>
      </c>
      <c r="F39" s="7">
        <v>38.67</v>
      </c>
      <c r="G39" s="7">
        <f t="shared" ca="1" si="2"/>
        <v>48.97</v>
      </c>
      <c r="H39" s="7">
        <f t="shared" ca="1" si="0"/>
        <v>2064.09</v>
      </c>
      <c r="I39" s="8">
        <f t="shared" ca="1" si="1"/>
        <v>2.1755378434960182E-3</v>
      </c>
      <c r="J39" s="9">
        <v>506378</v>
      </c>
    </row>
    <row r="40" spans="1:10" ht="22.5" x14ac:dyDescent="0.25">
      <c r="A40" s="1" t="s">
        <v>117</v>
      </c>
      <c r="B40" s="10" t="s">
        <v>118</v>
      </c>
      <c r="C40" s="3" t="s">
        <v>119</v>
      </c>
      <c r="D40" s="4" t="s">
        <v>29</v>
      </c>
      <c r="E40" s="5">
        <v>4</v>
      </c>
      <c r="F40" s="7">
        <v>75.84</v>
      </c>
      <c r="G40" s="7">
        <f t="shared" ca="1" si="2"/>
        <v>96.04</v>
      </c>
      <c r="H40" s="7">
        <f t="shared" ca="1" si="0"/>
        <v>384.16</v>
      </c>
      <c r="I40" s="8">
        <f t="shared" ca="1" si="1"/>
        <v>4.0490221742144495E-4</v>
      </c>
      <c r="J40" s="9">
        <v>506379</v>
      </c>
    </row>
    <row r="41" spans="1:10" ht="22.5" x14ac:dyDescent="0.25">
      <c r="A41" s="1" t="s">
        <v>120</v>
      </c>
      <c r="B41" s="10" t="s">
        <v>121</v>
      </c>
      <c r="C41" s="3" t="s">
        <v>122</v>
      </c>
      <c r="D41" s="4" t="s">
        <v>29</v>
      </c>
      <c r="E41" s="5">
        <v>14.85</v>
      </c>
      <c r="F41" s="7">
        <v>58.48</v>
      </c>
      <c r="G41" s="7">
        <f t="shared" ca="1" si="2"/>
        <v>74.05</v>
      </c>
      <c r="H41" s="7">
        <f t="shared" ca="1" si="0"/>
        <v>1099.6400000000001</v>
      </c>
      <c r="I41" s="8">
        <f t="shared" ca="1" si="1"/>
        <v>1.1590136254823974E-3</v>
      </c>
      <c r="J41" s="9">
        <v>506380</v>
      </c>
    </row>
    <row r="42" spans="1:10" x14ac:dyDescent="0.25">
      <c r="A42" s="1" t="s">
        <v>123</v>
      </c>
      <c r="B42" s="10" t="s">
        <v>124</v>
      </c>
      <c r="C42" s="3" t="s">
        <v>125</v>
      </c>
      <c r="D42" s="4" t="s">
        <v>21</v>
      </c>
      <c r="E42" s="5">
        <v>14.7</v>
      </c>
      <c r="F42" s="7">
        <v>291.73</v>
      </c>
      <c r="G42" s="7">
        <f t="shared" ca="1" si="2"/>
        <v>369.42</v>
      </c>
      <c r="H42" s="7">
        <f t="shared" ca="1" si="0"/>
        <v>5430.47</v>
      </c>
      <c r="I42" s="8">
        <f t="shared" ca="1" si="1"/>
        <v>5.723681134528931E-3</v>
      </c>
      <c r="J42" s="9">
        <v>444104</v>
      </c>
    </row>
    <row r="43" spans="1:10" x14ac:dyDescent="0.25">
      <c r="A43" s="1" t="s">
        <v>126</v>
      </c>
      <c r="B43" s="10" t="s">
        <v>127</v>
      </c>
      <c r="C43" s="3" t="s">
        <v>128</v>
      </c>
      <c r="D43" s="4" t="s">
        <v>21</v>
      </c>
      <c r="E43" s="5">
        <v>256.51</v>
      </c>
      <c r="F43" s="7">
        <v>31.83</v>
      </c>
      <c r="G43" s="7">
        <f ca="1">ROUND(F43+(F43*G$9),2)</f>
        <v>40.31</v>
      </c>
      <c r="H43" s="7">
        <f ca="1">ROUND((E43*G43),2)</f>
        <v>10339.92</v>
      </c>
      <c r="I43" s="8">
        <f t="shared" ca="1" si="1"/>
        <v>1.0898210474698945E-2</v>
      </c>
      <c r="J43" s="9">
        <v>497925</v>
      </c>
    </row>
    <row r="44" spans="1:10" x14ac:dyDescent="0.25">
      <c r="A44" s="1" t="s">
        <v>129</v>
      </c>
      <c r="B44" s="10" t="s">
        <v>130</v>
      </c>
      <c r="C44" s="3" t="s">
        <v>131</v>
      </c>
      <c r="D44" s="4" t="s">
        <v>21</v>
      </c>
      <c r="E44" s="5">
        <v>131.85</v>
      </c>
      <c r="F44" s="7">
        <v>2.95</v>
      </c>
      <c r="G44" s="7">
        <f ca="1">ROUND(F44+(F44*G$9),2)</f>
        <v>3.74</v>
      </c>
      <c r="H44" s="7">
        <f ca="1">ROUND((E44*G44),2)</f>
        <v>493.12</v>
      </c>
      <c r="I44" s="8">
        <f t="shared" ca="1" si="1"/>
        <v>5.1974537030108011E-4</v>
      </c>
      <c r="J44" s="9">
        <v>507017</v>
      </c>
    </row>
    <row r="45" spans="1:10" ht="22.5" x14ac:dyDescent="0.25">
      <c r="A45" s="1" t="s">
        <v>132</v>
      </c>
      <c r="B45" s="10" t="s">
        <v>133</v>
      </c>
      <c r="C45" s="3" t="s">
        <v>134</v>
      </c>
      <c r="D45" s="4" t="s">
        <v>21</v>
      </c>
      <c r="E45" s="5">
        <v>1160.44</v>
      </c>
      <c r="F45" s="7">
        <v>8.7899999999999991</v>
      </c>
      <c r="G45" s="7">
        <f t="shared" ref="G45:G67" ca="1" si="3">ROUND(F45+(F45*G$9),2)</f>
        <v>11.13</v>
      </c>
      <c r="H45" s="7">
        <f t="shared" ref="H45:H67" ca="1" si="4">ROUND((E45*G45),2)</f>
        <v>12915.7</v>
      </c>
      <c r="I45" s="8">
        <f t="shared" ca="1" si="1"/>
        <v>1.3613066351390453E-2</v>
      </c>
      <c r="J45" s="9">
        <v>509228</v>
      </c>
    </row>
    <row r="46" spans="1:10" ht="22.5" x14ac:dyDescent="0.25">
      <c r="A46" s="1" t="s">
        <v>135</v>
      </c>
      <c r="B46" s="10" t="s">
        <v>136</v>
      </c>
      <c r="C46" s="3" t="s">
        <v>137</v>
      </c>
      <c r="D46" s="4" t="s">
        <v>21</v>
      </c>
      <c r="E46" s="5">
        <v>209.43</v>
      </c>
      <c r="F46" s="7">
        <v>11.98</v>
      </c>
      <c r="G46" s="7">
        <f t="shared" ca="1" si="3"/>
        <v>15.17</v>
      </c>
      <c r="H46" s="7">
        <f t="shared" ca="1" si="4"/>
        <v>3177.05</v>
      </c>
      <c r="I46" s="8">
        <f t="shared" ca="1" si="1"/>
        <v>3.3485906649802209E-3</v>
      </c>
      <c r="J46" s="9">
        <v>509229</v>
      </c>
    </row>
    <row r="47" spans="1:10" ht="22.5" x14ac:dyDescent="0.25">
      <c r="A47" s="1" t="s">
        <v>138</v>
      </c>
      <c r="B47" s="10" t="s">
        <v>139</v>
      </c>
      <c r="C47" s="3" t="s">
        <v>140</v>
      </c>
      <c r="D47" s="4" t="s">
        <v>21</v>
      </c>
      <c r="E47" s="5">
        <v>1063.1199999999999</v>
      </c>
      <c r="F47" s="7">
        <v>29.94</v>
      </c>
      <c r="G47" s="7">
        <v>29.94</v>
      </c>
      <c r="H47" s="7">
        <f t="shared" si="4"/>
        <v>31829.81</v>
      </c>
      <c r="I47" s="8">
        <v>3.3500000000000002E-2</v>
      </c>
      <c r="J47" s="9">
        <v>509230</v>
      </c>
    </row>
    <row r="48" spans="1:10" ht="22.5" x14ac:dyDescent="0.25">
      <c r="A48" s="1" t="s">
        <v>141</v>
      </c>
      <c r="B48" s="10" t="s">
        <v>142</v>
      </c>
      <c r="C48" s="3" t="s">
        <v>143</v>
      </c>
      <c r="D48" s="4" t="s">
        <v>21</v>
      </c>
      <c r="E48" s="5">
        <f>E46</f>
        <v>209.43</v>
      </c>
      <c r="F48" s="7">
        <v>31.81</v>
      </c>
      <c r="G48" s="7">
        <f t="shared" ca="1" si="3"/>
        <v>40.28</v>
      </c>
      <c r="H48" s="7">
        <f t="shared" ca="1" si="4"/>
        <v>8435.84</v>
      </c>
      <c r="I48" s="8">
        <f t="shared" ca="1" si="1"/>
        <v>8.8913221621525467E-3</v>
      </c>
      <c r="J48" s="9">
        <v>509231</v>
      </c>
    </row>
    <row r="49" spans="1:10" x14ac:dyDescent="0.25">
      <c r="A49" s="1" t="s">
        <v>144</v>
      </c>
      <c r="B49" s="10" t="s">
        <v>145</v>
      </c>
      <c r="C49" s="3" t="s">
        <v>146</v>
      </c>
      <c r="D49" s="4" t="s">
        <v>21</v>
      </c>
      <c r="E49" s="5">
        <v>97.32</v>
      </c>
      <c r="F49" s="7">
        <v>31.36</v>
      </c>
      <c r="G49" s="7">
        <f ca="1">ROUND(F49+(F49*G$9),2)</f>
        <v>39.71</v>
      </c>
      <c r="H49" s="7">
        <f t="shared" ca="1" si="4"/>
        <v>3864.58</v>
      </c>
      <c r="I49" s="8">
        <f t="shared" ca="1" si="1"/>
        <v>4.0732429492986453E-3</v>
      </c>
      <c r="J49" s="9">
        <v>504507</v>
      </c>
    </row>
    <row r="50" spans="1:10" ht="33.75" x14ac:dyDescent="0.25">
      <c r="A50" s="1" t="s">
        <v>147</v>
      </c>
      <c r="B50" s="10" t="s">
        <v>148</v>
      </c>
      <c r="C50" s="3" t="s">
        <v>149</v>
      </c>
      <c r="D50" s="4" t="s">
        <v>21</v>
      </c>
      <c r="E50" s="5">
        <v>97.32</v>
      </c>
      <c r="F50" s="7">
        <v>67.349999999999994</v>
      </c>
      <c r="G50" s="7">
        <f t="shared" ca="1" si="3"/>
        <v>85.29</v>
      </c>
      <c r="H50" s="7">
        <f t="shared" ca="1" si="4"/>
        <v>8300.42</v>
      </c>
      <c r="I50" s="8">
        <f t="shared" ca="1" si="1"/>
        <v>8.7485903361341887E-3</v>
      </c>
      <c r="J50" s="9">
        <v>507336</v>
      </c>
    </row>
    <row r="51" spans="1:10" ht="33.75" x14ac:dyDescent="0.25">
      <c r="A51" s="1" t="s">
        <v>150</v>
      </c>
      <c r="B51" s="10" t="s">
        <v>148</v>
      </c>
      <c r="C51" s="3" t="s">
        <v>151</v>
      </c>
      <c r="D51" s="4" t="s">
        <v>21</v>
      </c>
      <c r="E51" s="5">
        <v>12.65</v>
      </c>
      <c r="F51" s="7">
        <v>67.349999999999994</v>
      </c>
      <c r="G51" s="7">
        <f t="shared" ca="1" si="3"/>
        <v>85.29</v>
      </c>
      <c r="H51" s="7">
        <f t="shared" ca="1" si="4"/>
        <v>1078.92</v>
      </c>
      <c r="I51" s="8">
        <f t="shared" ca="1" si="1"/>
        <v>1.1371748761462553E-3</v>
      </c>
      <c r="J51" s="9">
        <v>509232</v>
      </c>
    </row>
    <row r="52" spans="1:10" ht="22.5" x14ac:dyDescent="0.25">
      <c r="A52" s="1" t="s">
        <v>152</v>
      </c>
      <c r="B52" s="10" t="s">
        <v>153</v>
      </c>
      <c r="C52" s="3" t="s">
        <v>154</v>
      </c>
      <c r="D52" s="4" t="s">
        <v>21</v>
      </c>
      <c r="E52" s="5">
        <v>386.54</v>
      </c>
      <c r="F52" s="7">
        <v>41.9</v>
      </c>
      <c r="G52" s="7">
        <f t="shared" ca="1" si="3"/>
        <v>53.06</v>
      </c>
      <c r="H52" s="7">
        <f t="shared" ca="1" si="4"/>
        <v>20509.810000000001</v>
      </c>
      <c r="I52" s="8">
        <f t="shared" ca="1" si="1"/>
        <v>2.1617210401636104E-2</v>
      </c>
      <c r="J52" s="9">
        <v>507018</v>
      </c>
    </row>
    <row r="53" spans="1:10" ht="22.5" x14ac:dyDescent="0.25">
      <c r="A53" s="1" t="s">
        <v>155</v>
      </c>
      <c r="B53" s="10" t="s">
        <v>156</v>
      </c>
      <c r="C53" s="3" t="s">
        <v>157</v>
      </c>
      <c r="D53" s="4" t="s">
        <v>21</v>
      </c>
      <c r="E53" s="5">
        <v>191.31</v>
      </c>
      <c r="F53" s="7">
        <v>129.79</v>
      </c>
      <c r="G53" s="7">
        <f t="shared" ca="1" si="3"/>
        <v>164.35</v>
      </c>
      <c r="H53" s="7">
        <f t="shared" ca="1" si="4"/>
        <v>31441.8</v>
      </c>
      <c r="I53" s="8">
        <f t="shared" ca="1" si="1"/>
        <v>3.313945892264053E-2</v>
      </c>
      <c r="J53" s="9">
        <v>504509</v>
      </c>
    </row>
    <row r="54" spans="1:10" x14ac:dyDescent="0.25">
      <c r="A54" s="1" t="s">
        <v>158</v>
      </c>
      <c r="B54" s="10" t="s">
        <v>159</v>
      </c>
      <c r="C54" s="3" t="s">
        <v>160</v>
      </c>
      <c r="D54" s="4" t="s">
        <v>29</v>
      </c>
      <c r="E54" s="5">
        <v>140.4</v>
      </c>
      <c r="F54" s="7">
        <v>41.57</v>
      </c>
      <c r="G54" s="7">
        <f t="shared" ca="1" si="3"/>
        <v>52.64</v>
      </c>
      <c r="H54" s="7">
        <f t="shared" ca="1" si="4"/>
        <v>7390.66</v>
      </c>
      <c r="I54" s="8">
        <f t="shared" ca="1" si="1"/>
        <v>7.7897090332360898E-3</v>
      </c>
      <c r="J54" s="9">
        <v>504488</v>
      </c>
    </row>
    <row r="55" spans="1:10" x14ac:dyDescent="0.25">
      <c r="A55" s="1" t="s">
        <v>161</v>
      </c>
      <c r="B55" s="10" t="s">
        <v>162</v>
      </c>
      <c r="C55" s="3" t="s">
        <v>163</v>
      </c>
      <c r="D55" s="4" t="s">
        <v>21</v>
      </c>
      <c r="E55" s="5">
        <v>35.5</v>
      </c>
      <c r="F55" s="7">
        <v>71.77</v>
      </c>
      <c r="G55" s="7">
        <f t="shared" ca="1" si="3"/>
        <v>90.88</v>
      </c>
      <c r="H55" s="7">
        <f t="shared" ca="1" si="4"/>
        <v>3226.24</v>
      </c>
      <c r="I55" s="8">
        <f t="shared" ca="1" si="1"/>
        <v>3.4004366147796813E-3</v>
      </c>
      <c r="J55" s="9">
        <v>444872</v>
      </c>
    </row>
    <row r="56" spans="1:10" ht="33.75" x14ac:dyDescent="0.25">
      <c r="A56" s="1" t="s">
        <v>164</v>
      </c>
      <c r="B56" s="10" t="s">
        <v>165</v>
      </c>
      <c r="C56" s="3" t="s">
        <v>166</v>
      </c>
      <c r="D56" s="4" t="s">
        <v>21</v>
      </c>
      <c r="E56" s="5">
        <v>424</v>
      </c>
      <c r="F56" s="7">
        <v>129.33000000000001</v>
      </c>
      <c r="G56" s="7">
        <f t="shared" ca="1" si="3"/>
        <v>163.77000000000001</v>
      </c>
      <c r="H56" s="7">
        <f t="shared" ca="1" si="4"/>
        <v>69438.48</v>
      </c>
      <c r="I56" s="8">
        <f t="shared" ca="1" si="1"/>
        <v>7.3187720029088549E-2</v>
      </c>
      <c r="J56" s="9">
        <v>507020</v>
      </c>
    </row>
    <row r="57" spans="1:10" ht="22.5" x14ac:dyDescent="0.25">
      <c r="A57" s="1" t="s">
        <v>167</v>
      </c>
      <c r="B57" s="10" t="s">
        <v>168</v>
      </c>
      <c r="C57" s="3" t="s">
        <v>169</v>
      </c>
      <c r="D57" s="4" t="s">
        <v>21</v>
      </c>
      <c r="E57" s="5">
        <v>4.13</v>
      </c>
      <c r="F57" s="7">
        <v>345.17</v>
      </c>
      <c r="G57" s="7">
        <f t="shared" ca="1" si="3"/>
        <v>437.09</v>
      </c>
      <c r="H57" s="7">
        <f t="shared" ca="1" si="4"/>
        <v>1805.18</v>
      </c>
      <c r="I57" s="8">
        <f t="shared" ca="1" si="1"/>
        <v>1.9026483362266867E-3</v>
      </c>
      <c r="J57" s="9">
        <v>511155</v>
      </c>
    </row>
    <row r="58" spans="1:10" x14ac:dyDescent="0.25">
      <c r="A58" s="1" t="s">
        <v>170</v>
      </c>
      <c r="B58" s="10" t="s">
        <v>171</v>
      </c>
      <c r="C58" s="3" t="s">
        <v>172</v>
      </c>
      <c r="D58" s="4" t="s">
        <v>21</v>
      </c>
      <c r="E58" s="5">
        <v>2.2000000000000002</v>
      </c>
      <c r="F58" s="7">
        <v>376.19</v>
      </c>
      <c r="G58" s="7">
        <f t="shared" ca="1" si="3"/>
        <v>476.37</v>
      </c>
      <c r="H58" s="7">
        <f t="shared" ca="1" si="4"/>
        <v>1048.01</v>
      </c>
      <c r="I58" s="8">
        <f t="shared" ca="1" si="1"/>
        <v>1.1045959310699929E-3</v>
      </c>
      <c r="J58" s="9">
        <v>508646</v>
      </c>
    </row>
    <row r="59" spans="1:10" ht="22.5" x14ac:dyDescent="0.25">
      <c r="A59" s="1" t="s">
        <v>173</v>
      </c>
      <c r="B59" s="10" t="s">
        <v>174</v>
      </c>
      <c r="C59" s="3" t="s">
        <v>175</v>
      </c>
      <c r="D59" s="4" t="s">
        <v>29</v>
      </c>
      <c r="E59" s="5">
        <v>5.6</v>
      </c>
      <c r="F59" s="7">
        <v>48.92</v>
      </c>
      <c r="G59" s="7">
        <f t="shared" ca="1" si="3"/>
        <v>61.95</v>
      </c>
      <c r="H59" s="7">
        <f t="shared" ca="1" si="4"/>
        <v>346.92</v>
      </c>
      <c r="I59" s="8">
        <f t="shared" ca="1" si="1"/>
        <v>3.6565149226324366E-4</v>
      </c>
      <c r="J59" s="9">
        <v>506386</v>
      </c>
    </row>
    <row r="60" spans="1:10" ht="22.5" x14ac:dyDescent="0.25">
      <c r="A60" s="1" t="s">
        <v>176</v>
      </c>
      <c r="B60" s="10" t="s">
        <v>177</v>
      </c>
      <c r="C60" s="3" t="s">
        <v>178</v>
      </c>
      <c r="D60" s="4" t="s">
        <v>29</v>
      </c>
      <c r="E60" s="5">
        <v>5.6</v>
      </c>
      <c r="F60" s="7">
        <v>188.16</v>
      </c>
      <c r="G60" s="7">
        <f t="shared" ca="1" si="3"/>
        <v>238.27</v>
      </c>
      <c r="H60" s="7">
        <f t="shared" ca="1" si="4"/>
        <v>1334.31</v>
      </c>
      <c r="I60" s="8">
        <f t="shared" ca="1" si="1"/>
        <v>1.4063543256133074E-3</v>
      </c>
      <c r="J60" s="9">
        <v>509233</v>
      </c>
    </row>
    <row r="61" spans="1:10" x14ac:dyDescent="0.25">
      <c r="A61" s="1" t="s">
        <v>179</v>
      </c>
      <c r="B61" s="10" t="s">
        <v>180</v>
      </c>
      <c r="C61" s="3" t="s">
        <v>181</v>
      </c>
      <c r="D61" s="4" t="s">
        <v>21</v>
      </c>
      <c r="E61" s="5">
        <v>524.42999999999995</v>
      </c>
      <c r="F61" s="7">
        <v>16.72</v>
      </c>
      <c r="G61" s="7">
        <f t="shared" ca="1" si="3"/>
        <v>21.17</v>
      </c>
      <c r="H61" s="7">
        <f t="shared" ca="1" si="4"/>
        <v>11102.18</v>
      </c>
      <c r="I61" s="8">
        <f t="shared" ca="1" si="1"/>
        <v>1.170162770775723E-2</v>
      </c>
      <c r="J61" s="9">
        <v>497647</v>
      </c>
    </row>
    <row r="62" spans="1:10" ht="22.5" x14ac:dyDescent="0.25">
      <c r="A62" s="1" t="s">
        <v>182</v>
      </c>
      <c r="B62" s="10" t="s">
        <v>183</v>
      </c>
      <c r="C62" s="3" t="s">
        <v>184</v>
      </c>
      <c r="D62" s="4" t="s">
        <v>21</v>
      </c>
      <c r="E62" s="5">
        <v>1305.95</v>
      </c>
      <c r="F62" s="7">
        <v>6.54</v>
      </c>
      <c r="G62" s="7">
        <f t="shared" ca="1" si="3"/>
        <v>8.2799999999999994</v>
      </c>
      <c r="H62" s="7">
        <f t="shared" ca="1" si="4"/>
        <v>10813.27</v>
      </c>
      <c r="I62" s="8">
        <f t="shared" ca="1" si="1"/>
        <v>1.1397118389673023E-2</v>
      </c>
      <c r="J62" s="9">
        <v>511156</v>
      </c>
    </row>
    <row r="63" spans="1:10" x14ac:dyDescent="0.25">
      <c r="A63" s="1" t="s">
        <v>185</v>
      </c>
      <c r="B63" s="10" t="s">
        <v>186</v>
      </c>
      <c r="C63" s="3" t="s">
        <v>187</v>
      </c>
      <c r="D63" s="4" t="s">
        <v>21</v>
      </c>
      <c r="E63" s="5">
        <v>209.43</v>
      </c>
      <c r="F63" s="7">
        <v>17.3</v>
      </c>
      <c r="G63" s="7">
        <f t="shared" ca="1" si="3"/>
        <v>21.91</v>
      </c>
      <c r="H63" s="7">
        <f t="shared" ca="1" si="4"/>
        <v>4588.6099999999997</v>
      </c>
      <c r="I63" s="8">
        <f t="shared" ca="1" si="1"/>
        <v>4.8363660034418379E-3</v>
      </c>
      <c r="J63" s="9">
        <v>497648</v>
      </c>
    </row>
    <row r="64" spans="1:10" ht="22.5" x14ac:dyDescent="0.25">
      <c r="A64" s="1" t="s">
        <v>188</v>
      </c>
      <c r="B64" s="10" t="s">
        <v>189</v>
      </c>
      <c r="C64" s="3" t="s">
        <v>190</v>
      </c>
      <c r="D64" s="4" t="s">
        <v>21</v>
      </c>
      <c r="E64" s="5">
        <v>1096.52</v>
      </c>
      <c r="F64" s="7">
        <v>20.87</v>
      </c>
      <c r="G64" s="7">
        <f t="shared" ca="1" si="3"/>
        <v>26.43</v>
      </c>
      <c r="H64" s="7">
        <f t="shared" ca="1" si="4"/>
        <v>28981.02</v>
      </c>
      <c r="I64" s="8">
        <f t="shared" ca="1" si="1"/>
        <v>3.0545812320739392E-2</v>
      </c>
      <c r="J64" s="9">
        <v>499158</v>
      </c>
    </row>
    <row r="65" spans="1:10" x14ac:dyDescent="0.25">
      <c r="A65" s="1" t="s">
        <v>191</v>
      </c>
      <c r="B65" s="10" t="s">
        <v>192</v>
      </c>
      <c r="C65" s="3" t="s">
        <v>193</v>
      </c>
      <c r="D65" s="4" t="s">
        <v>21</v>
      </c>
      <c r="E65" s="5">
        <v>154.19999999999999</v>
      </c>
      <c r="F65" s="7">
        <v>11.86</v>
      </c>
      <c r="G65" s="7">
        <f t="shared" ca="1" si="3"/>
        <v>15.02</v>
      </c>
      <c r="H65" s="7">
        <f t="shared" ca="1" si="4"/>
        <v>2316.08</v>
      </c>
      <c r="I65" s="8">
        <f t="shared" ref="I65:I128" ca="1" si="5">H65/$H$155</f>
        <v>2.441133714404051E-3</v>
      </c>
      <c r="J65" s="9">
        <v>496403</v>
      </c>
    </row>
    <row r="66" spans="1:10" x14ac:dyDescent="0.25">
      <c r="A66" s="1" t="s">
        <v>194</v>
      </c>
      <c r="B66" s="10" t="s">
        <v>195</v>
      </c>
      <c r="C66" s="3" t="s">
        <v>196</v>
      </c>
      <c r="D66" s="4" t="s">
        <v>21</v>
      </c>
      <c r="E66" s="5">
        <v>1.28</v>
      </c>
      <c r="F66" s="7">
        <v>35.92</v>
      </c>
      <c r="G66" s="7">
        <f t="shared" ca="1" si="3"/>
        <v>45.49</v>
      </c>
      <c r="H66" s="7">
        <f t="shared" ca="1" si="4"/>
        <v>58.23</v>
      </c>
      <c r="I66" s="8">
        <f t="shared" ca="1" si="5"/>
        <v>6.1374052791677265E-5</v>
      </c>
      <c r="J66" s="9">
        <v>496404</v>
      </c>
    </row>
    <row r="67" spans="1:10" ht="22.5" x14ac:dyDescent="0.25">
      <c r="A67" s="1" t="s">
        <v>197</v>
      </c>
      <c r="B67" s="10" t="s">
        <v>198</v>
      </c>
      <c r="C67" s="3" t="s">
        <v>199</v>
      </c>
      <c r="D67" s="4" t="s">
        <v>21</v>
      </c>
      <c r="E67" s="5">
        <v>40.32</v>
      </c>
      <c r="F67" s="7">
        <v>29.88</v>
      </c>
      <c r="G67" s="7">
        <f t="shared" ca="1" si="3"/>
        <v>37.840000000000003</v>
      </c>
      <c r="H67" s="7">
        <f t="shared" ca="1" si="4"/>
        <v>1525.71</v>
      </c>
      <c r="I67" s="8">
        <f t="shared" ca="1" si="5"/>
        <v>1.6080887186122261E-3</v>
      </c>
      <c r="J67" s="9">
        <v>496405</v>
      </c>
    </row>
    <row r="68" spans="1:10" x14ac:dyDescent="0.25">
      <c r="A68" s="1" t="s">
        <v>200</v>
      </c>
      <c r="B68" s="10" t="s">
        <v>201</v>
      </c>
      <c r="C68" s="3" t="s">
        <v>202</v>
      </c>
      <c r="D68" s="4" t="s">
        <v>3</v>
      </c>
      <c r="E68" s="5">
        <v>1</v>
      </c>
      <c r="F68" s="7">
        <v>376.42</v>
      </c>
      <c r="G68" s="7">
        <f ca="1">ROUND(F68+(F68*G$9),2)</f>
        <v>476.66</v>
      </c>
      <c r="H68" s="7">
        <f ca="1">ROUND((E68*G68),2)</f>
        <v>476.66</v>
      </c>
      <c r="I68" s="8">
        <f t="shared" ca="1" si="5"/>
        <v>5.0239663410065068E-4</v>
      </c>
      <c r="J68" s="9">
        <v>506916</v>
      </c>
    </row>
    <row r="69" spans="1:10" ht="22.5" x14ac:dyDescent="0.25">
      <c r="A69" s="1" t="s">
        <v>203</v>
      </c>
      <c r="B69" s="10" t="s">
        <v>204</v>
      </c>
      <c r="C69" s="3" t="s">
        <v>205</v>
      </c>
      <c r="D69" s="4" t="s">
        <v>3</v>
      </c>
      <c r="E69" s="5">
        <v>8</v>
      </c>
      <c r="F69" s="7">
        <v>45.98</v>
      </c>
      <c r="G69" s="7">
        <f ca="1">ROUND(F69+(F69*G$9),2)</f>
        <v>58.22</v>
      </c>
      <c r="H69" s="7">
        <f t="shared" ref="H69:H99" ca="1" si="6">ROUND((E69*G69),2)</f>
        <v>465.76</v>
      </c>
      <c r="I69" s="8">
        <f t="shared" ca="1" si="5"/>
        <v>4.9090810283791177E-4</v>
      </c>
      <c r="J69" s="9">
        <v>511157</v>
      </c>
    </row>
    <row r="70" spans="1:10" ht="22.5" x14ac:dyDescent="0.25">
      <c r="A70" s="1" t="s">
        <v>206</v>
      </c>
      <c r="B70" s="10" t="s">
        <v>207</v>
      </c>
      <c r="C70" s="3" t="s">
        <v>208</v>
      </c>
      <c r="D70" s="4" t="s">
        <v>3</v>
      </c>
      <c r="E70" s="5">
        <v>6</v>
      </c>
      <c r="F70" s="7">
        <v>42.41</v>
      </c>
      <c r="G70" s="7">
        <f ca="1">ROUND(F70+(F70*G$9),2)</f>
        <v>53.7</v>
      </c>
      <c r="H70" s="7">
        <f t="shared" ca="1" si="6"/>
        <v>322.2</v>
      </c>
      <c r="I70" s="8">
        <f t="shared" ca="1" si="5"/>
        <v>3.3959676815178454E-4</v>
      </c>
      <c r="J70" s="9">
        <v>511158</v>
      </c>
    </row>
    <row r="71" spans="1:10" x14ac:dyDescent="0.25">
      <c r="A71" s="1" t="s">
        <v>209</v>
      </c>
      <c r="B71" s="10" t="s">
        <v>210</v>
      </c>
      <c r="C71" s="3" t="s">
        <v>211</v>
      </c>
      <c r="D71" s="4" t="s">
        <v>3</v>
      </c>
      <c r="E71" s="5">
        <v>1</v>
      </c>
      <c r="F71" s="7">
        <v>112.55</v>
      </c>
      <c r="G71" s="7">
        <f ca="1">ROUND(F71+(F71*G$9),2)</f>
        <v>142.52000000000001</v>
      </c>
      <c r="H71" s="7">
        <f t="shared" ca="1" si="6"/>
        <v>142.52000000000001</v>
      </c>
      <c r="I71" s="8">
        <f t="shared" ca="1" si="5"/>
        <v>1.5021518124454483E-4</v>
      </c>
      <c r="J71" s="9">
        <v>509235</v>
      </c>
    </row>
    <row r="72" spans="1:10" ht="22.5" x14ac:dyDescent="0.25">
      <c r="A72" s="1" t="s">
        <v>212</v>
      </c>
      <c r="B72" s="10" t="s">
        <v>213</v>
      </c>
      <c r="C72" s="3" t="s">
        <v>214</v>
      </c>
      <c r="D72" s="4" t="s">
        <v>3</v>
      </c>
      <c r="E72" s="5">
        <v>1</v>
      </c>
      <c r="F72" s="7">
        <v>81.99</v>
      </c>
      <c r="G72" s="7">
        <f ca="1">ROUND(F72+(F72*G$9),2)</f>
        <v>103.82</v>
      </c>
      <c r="H72" s="7">
        <f t="shared" ca="1" si="6"/>
        <v>103.82</v>
      </c>
      <c r="I72" s="8">
        <f t="shared" ca="1" si="5"/>
        <v>1.094256252933528E-4</v>
      </c>
      <c r="J72" s="9">
        <v>509703</v>
      </c>
    </row>
    <row r="73" spans="1:10" ht="22.5" x14ac:dyDescent="0.25">
      <c r="A73" s="1" t="s">
        <v>215</v>
      </c>
      <c r="B73" s="10" t="s">
        <v>216</v>
      </c>
      <c r="C73" s="3" t="s">
        <v>217</v>
      </c>
      <c r="D73" s="4" t="s">
        <v>3</v>
      </c>
      <c r="E73" s="5">
        <v>28</v>
      </c>
      <c r="F73" s="7">
        <v>87.47</v>
      </c>
      <c r="G73" s="7">
        <f t="shared" ref="G73:G86" ca="1" si="7">ROUND(F73+(F73*G$9),2)</f>
        <v>110.76</v>
      </c>
      <c r="H73" s="7">
        <f t="shared" ca="1" si="6"/>
        <v>3101.28</v>
      </c>
      <c r="I73" s="8">
        <f t="shared" ca="1" si="5"/>
        <v>3.2687295627987787E-3</v>
      </c>
      <c r="J73" s="9">
        <v>509236</v>
      </c>
    </row>
    <row r="74" spans="1:10" ht="22.5" x14ac:dyDescent="0.25">
      <c r="A74" s="1" t="s">
        <v>218</v>
      </c>
      <c r="B74" s="10" t="s">
        <v>219</v>
      </c>
      <c r="C74" s="3" t="s">
        <v>220</v>
      </c>
      <c r="D74" s="4" t="s">
        <v>3</v>
      </c>
      <c r="E74" s="5">
        <v>6</v>
      </c>
      <c r="F74" s="7">
        <v>77.84</v>
      </c>
      <c r="G74" s="7">
        <f t="shared" ca="1" si="7"/>
        <v>98.57</v>
      </c>
      <c r="H74" s="7">
        <f t="shared" ca="1" si="6"/>
        <v>591.41999999999996</v>
      </c>
      <c r="I74" s="8">
        <f t="shared" ca="1" si="5"/>
        <v>6.2335295040449542E-4</v>
      </c>
      <c r="J74" s="9">
        <v>496412</v>
      </c>
    </row>
    <row r="75" spans="1:10" x14ac:dyDescent="0.25">
      <c r="A75" s="1" t="s">
        <v>221</v>
      </c>
      <c r="B75" s="10" t="s">
        <v>222</v>
      </c>
      <c r="C75" s="3" t="s">
        <v>223</v>
      </c>
      <c r="D75" s="4" t="s">
        <v>29</v>
      </c>
      <c r="E75" s="5">
        <v>150</v>
      </c>
      <c r="F75" s="7">
        <v>11.57</v>
      </c>
      <c r="G75" s="7">
        <f t="shared" ca="1" si="7"/>
        <v>14.65</v>
      </c>
      <c r="H75" s="7">
        <f t="shared" ca="1" si="6"/>
        <v>2197.5</v>
      </c>
      <c r="I75" s="8">
        <f t="shared" ca="1" si="5"/>
        <v>2.3161511421897784E-3</v>
      </c>
      <c r="J75" s="9">
        <v>511159</v>
      </c>
    </row>
    <row r="76" spans="1:10" ht="22.5" x14ac:dyDescent="0.25">
      <c r="A76" s="1" t="s">
        <v>224</v>
      </c>
      <c r="B76" s="10" t="s">
        <v>225</v>
      </c>
      <c r="C76" s="3" t="s">
        <v>226</v>
      </c>
      <c r="D76" s="4" t="s">
        <v>3</v>
      </c>
      <c r="E76" s="5">
        <v>13</v>
      </c>
      <c r="F76" s="7">
        <v>27.34</v>
      </c>
      <c r="G76" s="7">
        <f t="shared" ca="1" si="7"/>
        <v>34.619999999999997</v>
      </c>
      <c r="H76" s="7">
        <f t="shared" ca="1" si="6"/>
        <v>450.06</v>
      </c>
      <c r="I76" s="8">
        <f t="shared" ca="1" si="5"/>
        <v>4.7436040184479258E-4</v>
      </c>
      <c r="J76" s="9">
        <v>506031</v>
      </c>
    </row>
    <row r="77" spans="1:10" ht="33.75" x14ac:dyDescent="0.25">
      <c r="A77" s="1" t="s">
        <v>227</v>
      </c>
      <c r="B77" s="10" t="s">
        <v>228</v>
      </c>
      <c r="C77" s="3" t="s">
        <v>229</v>
      </c>
      <c r="D77" s="4" t="s">
        <v>3</v>
      </c>
      <c r="E77" s="5">
        <v>2</v>
      </c>
      <c r="F77" s="7">
        <v>46.49</v>
      </c>
      <c r="G77" s="7">
        <f t="shared" ca="1" si="7"/>
        <v>58.87</v>
      </c>
      <c r="H77" s="7">
        <f t="shared" ca="1" si="6"/>
        <v>117.74</v>
      </c>
      <c r="I77" s="8">
        <f t="shared" ca="1" si="5"/>
        <v>1.2409721751145596E-4</v>
      </c>
      <c r="J77" s="9">
        <v>506393</v>
      </c>
    </row>
    <row r="78" spans="1:10" ht="45" x14ac:dyDescent="0.25">
      <c r="A78" s="1" t="s">
        <v>230</v>
      </c>
      <c r="B78" s="10" t="s">
        <v>231</v>
      </c>
      <c r="C78" s="3" t="s">
        <v>232</v>
      </c>
      <c r="D78" s="4" t="s">
        <v>3</v>
      </c>
      <c r="E78" s="5">
        <v>3</v>
      </c>
      <c r="F78" s="7">
        <v>73.28</v>
      </c>
      <c r="G78" s="7">
        <f t="shared" ca="1" si="7"/>
        <v>92.79</v>
      </c>
      <c r="H78" s="7">
        <f t="shared" ca="1" si="6"/>
        <v>278.37</v>
      </c>
      <c r="I78" s="8">
        <f t="shared" ca="1" si="5"/>
        <v>2.934002245512485E-4</v>
      </c>
      <c r="J78" s="9">
        <v>506394</v>
      </c>
    </row>
    <row r="79" spans="1:10" ht="22.5" x14ac:dyDescent="0.25">
      <c r="A79" s="1" t="s">
        <v>233</v>
      </c>
      <c r="B79" s="10" t="s">
        <v>234</v>
      </c>
      <c r="C79" s="3" t="s">
        <v>235</v>
      </c>
      <c r="D79" s="4" t="s">
        <v>29</v>
      </c>
      <c r="E79" s="5">
        <v>100</v>
      </c>
      <c r="F79" s="7">
        <v>5.08</v>
      </c>
      <c r="G79" s="7">
        <f t="shared" ca="1" si="7"/>
        <v>6.43</v>
      </c>
      <c r="H79" s="7">
        <f t="shared" ca="1" si="6"/>
        <v>643</v>
      </c>
      <c r="I79" s="8">
        <f t="shared" ca="1" si="5"/>
        <v>6.7771794513220816E-4</v>
      </c>
      <c r="J79" s="9">
        <v>497650</v>
      </c>
    </row>
    <row r="80" spans="1:10" ht="22.5" x14ac:dyDescent="0.25">
      <c r="A80" s="1" t="s">
        <v>236</v>
      </c>
      <c r="B80" s="10" t="s">
        <v>237</v>
      </c>
      <c r="C80" s="3" t="s">
        <v>238</v>
      </c>
      <c r="D80" s="4" t="s">
        <v>29</v>
      </c>
      <c r="E80" s="5">
        <v>100</v>
      </c>
      <c r="F80" s="7">
        <v>3.18</v>
      </c>
      <c r="G80" s="7">
        <f t="shared" ca="1" si="7"/>
        <v>4.03</v>
      </c>
      <c r="H80" s="7">
        <f t="shared" ca="1" si="6"/>
        <v>403</v>
      </c>
      <c r="I80" s="8">
        <f t="shared" ca="1" si="5"/>
        <v>4.2475945861318804E-4</v>
      </c>
      <c r="J80" s="9">
        <v>497651</v>
      </c>
    </row>
    <row r="81" spans="1:10" ht="22.5" x14ac:dyDescent="0.25">
      <c r="A81" s="1" t="s">
        <v>239</v>
      </c>
      <c r="B81" s="10" t="s">
        <v>240</v>
      </c>
      <c r="C81" s="3" t="s">
        <v>241</v>
      </c>
      <c r="D81" s="4" t="s">
        <v>3</v>
      </c>
      <c r="E81" s="5">
        <v>51</v>
      </c>
      <c r="F81" s="7">
        <v>26.01</v>
      </c>
      <c r="G81" s="7">
        <f t="shared" ca="1" si="7"/>
        <v>32.94</v>
      </c>
      <c r="H81" s="7">
        <f t="shared" ca="1" si="6"/>
        <v>1679.94</v>
      </c>
      <c r="I81" s="8">
        <f t="shared" ca="1" si="5"/>
        <v>1.7706461660115115E-3</v>
      </c>
      <c r="J81" s="9">
        <v>504675</v>
      </c>
    </row>
    <row r="82" spans="1:10" ht="22.5" x14ac:dyDescent="0.25">
      <c r="A82" s="1" t="s">
        <v>242</v>
      </c>
      <c r="B82" s="10" t="s">
        <v>243</v>
      </c>
      <c r="C82" s="3" t="s">
        <v>244</v>
      </c>
      <c r="D82" s="4" t="s">
        <v>29</v>
      </c>
      <c r="E82" s="5">
        <v>550</v>
      </c>
      <c r="F82" s="7">
        <v>2.7</v>
      </c>
      <c r="G82" s="7">
        <f t="shared" ca="1" si="7"/>
        <v>3.42</v>
      </c>
      <c r="H82" s="7">
        <f t="shared" ca="1" si="6"/>
        <v>1881</v>
      </c>
      <c r="I82" s="8">
        <f t="shared" ca="1" si="5"/>
        <v>1.9825621380928204E-3</v>
      </c>
      <c r="J82" s="9">
        <v>504491</v>
      </c>
    </row>
    <row r="83" spans="1:10" ht="22.5" x14ac:dyDescent="0.25">
      <c r="A83" s="1" t="s">
        <v>245</v>
      </c>
      <c r="B83" s="10" t="s">
        <v>246</v>
      </c>
      <c r="C83" s="3" t="s">
        <v>247</v>
      </c>
      <c r="D83" s="4" t="s">
        <v>29</v>
      </c>
      <c r="E83" s="5">
        <v>200</v>
      </c>
      <c r="F83" s="7">
        <v>3.74</v>
      </c>
      <c r="G83" s="7">
        <f t="shared" ca="1" si="7"/>
        <v>4.74</v>
      </c>
      <c r="H83" s="7">
        <f t="shared" ca="1" si="6"/>
        <v>948</v>
      </c>
      <c r="I83" s="8">
        <f t="shared" ca="1" si="5"/>
        <v>9.9918602175012969E-4</v>
      </c>
      <c r="J83" s="9">
        <v>504492</v>
      </c>
    </row>
    <row r="84" spans="1:10" ht="22.5" x14ac:dyDescent="0.25">
      <c r="A84" s="1" t="s">
        <v>248</v>
      </c>
      <c r="B84" s="10" t="s">
        <v>249</v>
      </c>
      <c r="C84" s="3" t="s">
        <v>250</v>
      </c>
      <c r="D84" s="4" t="s">
        <v>29</v>
      </c>
      <c r="E84" s="5">
        <v>150</v>
      </c>
      <c r="F84" s="7">
        <v>7.49</v>
      </c>
      <c r="G84" s="7">
        <f t="shared" ca="1" si="7"/>
        <v>9.48</v>
      </c>
      <c r="H84" s="7">
        <f t="shared" ca="1" si="6"/>
        <v>1422</v>
      </c>
      <c r="I84" s="8">
        <f t="shared" ca="1" si="5"/>
        <v>1.4987790326251944E-3</v>
      </c>
      <c r="J84" s="9">
        <v>504493</v>
      </c>
    </row>
    <row r="85" spans="1:10" x14ac:dyDescent="0.25">
      <c r="A85" s="1" t="s">
        <v>251</v>
      </c>
      <c r="B85" s="10" t="s">
        <v>252</v>
      </c>
      <c r="C85" s="3" t="s">
        <v>253</v>
      </c>
      <c r="D85" s="4" t="s">
        <v>3</v>
      </c>
      <c r="E85" s="5">
        <v>1</v>
      </c>
      <c r="F85" s="7">
        <v>266.99</v>
      </c>
      <c r="G85" s="7">
        <f t="shared" ca="1" si="7"/>
        <v>338.09</v>
      </c>
      <c r="H85" s="7">
        <f t="shared" ca="1" si="6"/>
        <v>338.09</v>
      </c>
      <c r="I85" s="8">
        <f t="shared" ca="1" si="5"/>
        <v>3.5634472794673135E-4</v>
      </c>
      <c r="J85" s="9">
        <v>496425</v>
      </c>
    </row>
    <row r="86" spans="1:10" ht="22.5" x14ac:dyDescent="0.25">
      <c r="A86" s="1" t="s">
        <v>254</v>
      </c>
      <c r="B86" s="10" t="s">
        <v>255</v>
      </c>
      <c r="C86" s="3" t="s">
        <v>256</v>
      </c>
      <c r="D86" s="4" t="s">
        <v>29</v>
      </c>
      <c r="E86" s="5">
        <v>12</v>
      </c>
      <c r="F86" s="7">
        <v>27.43</v>
      </c>
      <c r="G86" s="7">
        <f t="shared" ca="1" si="7"/>
        <v>34.729999999999997</v>
      </c>
      <c r="H86" s="7">
        <f t="shared" ca="1" si="6"/>
        <v>416.76</v>
      </c>
      <c r="I86" s="8">
        <f t="shared" ca="1" si="5"/>
        <v>4.3926241184027851E-4</v>
      </c>
      <c r="J86" s="9">
        <v>496426</v>
      </c>
    </row>
    <row r="87" spans="1:10" ht="22.5" x14ac:dyDescent="0.25">
      <c r="A87" s="1" t="s">
        <v>257</v>
      </c>
      <c r="B87" s="10" t="s">
        <v>258</v>
      </c>
      <c r="C87" s="3" t="s">
        <v>259</v>
      </c>
      <c r="D87" s="4" t="s">
        <v>29</v>
      </c>
      <c r="E87" s="5">
        <v>50</v>
      </c>
      <c r="F87" s="7">
        <v>4.8899999999999997</v>
      </c>
      <c r="G87" s="7">
        <f ca="1">ROUND(F87+(F87*G$9),2)</f>
        <v>6.19</v>
      </c>
      <c r="H87" s="7">
        <f t="shared" ca="1" si="6"/>
        <v>309.5</v>
      </c>
      <c r="I87" s="8">
        <f t="shared" ca="1" si="5"/>
        <v>3.2621104824015311E-4</v>
      </c>
      <c r="J87" s="9">
        <v>508848</v>
      </c>
    </row>
    <row r="88" spans="1:10" ht="22.5" x14ac:dyDescent="0.25">
      <c r="A88" s="1" t="s">
        <v>260</v>
      </c>
      <c r="B88" s="10" t="s">
        <v>261</v>
      </c>
      <c r="C88" s="3" t="s">
        <v>262</v>
      </c>
      <c r="D88" s="4" t="s">
        <v>29</v>
      </c>
      <c r="E88" s="5">
        <v>100</v>
      </c>
      <c r="F88" s="7">
        <v>6.17</v>
      </c>
      <c r="G88" s="7">
        <f ca="1">ROUND(F88+(F88*G$9),2)</f>
        <v>7.81</v>
      </c>
      <c r="H88" s="7">
        <f t="shared" ca="1" si="6"/>
        <v>781</v>
      </c>
      <c r="I88" s="8">
        <f t="shared" ca="1" si="5"/>
        <v>8.2316907488064477E-4</v>
      </c>
      <c r="J88" s="9">
        <v>511160</v>
      </c>
    </row>
    <row r="89" spans="1:10" x14ac:dyDescent="0.25">
      <c r="A89" s="1" t="s">
        <v>263</v>
      </c>
      <c r="B89" s="10" t="s">
        <v>264</v>
      </c>
      <c r="C89" s="3" t="s">
        <v>265</v>
      </c>
      <c r="D89" s="4" t="s">
        <v>29</v>
      </c>
      <c r="E89" s="5">
        <v>50</v>
      </c>
      <c r="F89" s="7">
        <v>5.81</v>
      </c>
      <c r="G89" s="7">
        <f ca="1">ROUND(F89+(F89*G$9),2)</f>
        <v>7.36</v>
      </c>
      <c r="H89" s="7">
        <f t="shared" ca="1" si="6"/>
        <v>368</v>
      </c>
      <c r="I89" s="8">
        <f t="shared" ca="1" si="5"/>
        <v>3.8786967932916426E-4</v>
      </c>
      <c r="J89" s="9">
        <v>496450</v>
      </c>
    </row>
    <row r="90" spans="1:10" ht="22.5" x14ac:dyDescent="0.25">
      <c r="A90" s="1" t="s">
        <v>266</v>
      </c>
      <c r="B90" s="10" t="s">
        <v>267</v>
      </c>
      <c r="C90" s="3" t="s">
        <v>268</v>
      </c>
      <c r="D90" s="4" t="s">
        <v>3</v>
      </c>
      <c r="E90" s="5">
        <v>7</v>
      </c>
      <c r="F90" s="7">
        <v>71.89</v>
      </c>
      <c r="G90" s="7">
        <f ca="1">ROUND(F90+(F90*G$9),2)</f>
        <v>91.03</v>
      </c>
      <c r="H90" s="7">
        <f t="shared" ca="1" si="6"/>
        <v>637.21</v>
      </c>
      <c r="I90" s="8">
        <f t="shared" ca="1" si="5"/>
        <v>6.7161532164493689E-4</v>
      </c>
      <c r="J90" s="9">
        <v>511161</v>
      </c>
    </row>
    <row r="91" spans="1:10" ht="22.5" x14ac:dyDescent="0.25">
      <c r="A91" s="1" t="s">
        <v>269</v>
      </c>
      <c r="B91" s="10" t="s">
        <v>270</v>
      </c>
      <c r="C91" s="3" t="s">
        <v>271</v>
      </c>
      <c r="D91" s="4" t="s">
        <v>3</v>
      </c>
      <c r="E91" s="5">
        <v>1</v>
      </c>
      <c r="F91" s="7">
        <v>47.03</v>
      </c>
      <c r="G91" s="7">
        <f ca="1">ROUND(F91+(F91*G$9),2)</f>
        <v>59.55</v>
      </c>
      <c r="H91" s="7">
        <f t="shared" ca="1" si="6"/>
        <v>59.55</v>
      </c>
      <c r="I91" s="8">
        <f t="shared" ca="1" si="5"/>
        <v>6.2765324467531876E-5</v>
      </c>
      <c r="J91" s="9">
        <v>511162</v>
      </c>
    </row>
    <row r="92" spans="1:10" ht="22.5" x14ac:dyDescent="0.25">
      <c r="A92" s="1" t="s">
        <v>272</v>
      </c>
      <c r="B92" s="10" t="s">
        <v>273</v>
      </c>
      <c r="C92" s="3" t="s">
        <v>274</v>
      </c>
      <c r="D92" s="4" t="s">
        <v>29</v>
      </c>
      <c r="E92" s="5">
        <v>50</v>
      </c>
      <c r="F92" s="7">
        <v>27.87</v>
      </c>
      <c r="G92" s="7">
        <f t="shared" ref="G92:G133" ca="1" si="8">ROUND(F92+(F92*G$9),2)</f>
        <v>35.29</v>
      </c>
      <c r="H92" s="7">
        <f t="shared" ca="1" si="6"/>
        <v>1764.5</v>
      </c>
      <c r="I92" s="8">
        <f t="shared" ca="1" si="5"/>
        <v>1.8597718727617128E-3</v>
      </c>
      <c r="J92" s="9">
        <v>511163</v>
      </c>
    </row>
    <row r="93" spans="1:10" ht="22.5" x14ac:dyDescent="0.25">
      <c r="A93" s="1" t="s">
        <v>275</v>
      </c>
      <c r="B93" s="10" t="s">
        <v>276</v>
      </c>
      <c r="C93" s="3" t="s">
        <v>277</v>
      </c>
      <c r="D93" s="4" t="s">
        <v>29</v>
      </c>
      <c r="E93" s="5">
        <v>70</v>
      </c>
      <c r="F93" s="7">
        <v>33.65</v>
      </c>
      <c r="G93" s="7">
        <f t="shared" ca="1" si="8"/>
        <v>42.61</v>
      </c>
      <c r="H93" s="7">
        <f t="shared" ca="1" si="6"/>
        <v>2982.7</v>
      </c>
      <c r="I93" s="8">
        <f t="shared" ca="1" si="5"/>
        <v>3.1437469905845057E-3</v>
      </c>
      <c r="J93" s="9">
        <v>504829</v>
      </c>
    </row>
    <row r="94" spans="1:10" ht="33.75" x14ac:dyDescent="0.25">
      <c r="A94" s="1" t="s">
        <v>278</v>
      </c>
      <c r="B94" s="10" t="s">
        <v>279</v>
      </c>
      <c r="C94" s="3" t="s">
        <v>280</v>
      </c>
      <c r="D94" s="4" t="s">
        <v>281</v>
      </c>
      <c r="E94" s="5">
        <v>6</v>
      </c>
      <c r="F94" s="7">
        <v>123.25</v>
      </c>
      <c r="G94" s="7">
        <f t="shared" ca="1" si="8"/>
        <v>156.07</v>
      </c>
      <c r="H94" s="7">
        <f t="shared" ca="1" si="6"/>
        <v>936.42</v>
      </c>
      <c r="I94" s="8">
        <f t="shared" ca="1" si="5"/>
        <v>9.8698077477558693E-4</v>
      </c>
      <c r="J94" s="9">
        <v>509147</v>
      </c>
    </row>
    <row r="95" spans="1:10" x14ac:dyDescent="0.25">
      <c r="A95" s="1" t="s">
        <v>282</v>
      </c>
      <c r="B95" s="10" t="s">
        <v>283</v>
      </c>
      <c r="C95" s="3" t="s">
        <v>284</v>
      </c>
      <c r="D95" s="4" t="s">
        <v>3</v>
      </c>
      <c r="E95" s="5">
        <v>2</v>
      </c>
      <c r="F95" s="7">
        <v>33.28</v>
      </c>
      <c r="G95" s="7">
        <f t="shared" ca="1" si="8"/>
        <v>42.14</v>
      </c>
      <c r="H95" s="7">
        <f t="shared" ca="1" si="6"/>
        <v>84.28</v>
      </c>
      <c r="I95" s="8">
        <f t="shared" ca="1" si="5"/>
        <v>8.8830588515929242E-5</v>
      </c>
      <c r="J95" s="9">
        <v>509239</v>
      </c>
    </row>
    <row r="96" spans="1:10" ht="22.5" x14ac:dyDescent="0.25">
      <c r="A96" s="1" t="s">
        <v>285</v>
      </c>
      <c r="B96" s="10" t="s">
        <v>286</v>
      </c>
      <c r="C96" s="3" t="s">
        <v>287</v>
      </c>
      <c r="D96" s="4" t="s">
        <v>3</v>
      </c>
      <c r="E96" s="5">
        <v>6</v>
      </c>
      <c r="F96" s="7">
        <v>110.59</v>
      </c>
      <c r="G96" s="7">
        <f t="shared" ca="1" si="8"/>
        <v>140.04</v>
      </c>
      <c r="H96" s="7">
        <f t="shared" ca="1" si="6"/>
        <v>840.24</v>
      </c>
      <c r="I96" s="8">
        <f t="shared" ca="1" si="5"/>
        <v>8.8560766130308961E-4</v>
      </c>
      <c r="J96" s="9">
        <v>506833</v>
      </c>
    </row>
    <row r="97" spans="1:10" x14ac:dyDescent="0.25">
      <c r="A97" s="1" t="s">
        <v>288</v>
      </c>
      <c r="B97" s="10" t="s">
        <v>289</v>
      </c>
      <c r="C97" s="3" t="s">
        <v>290</v>
      </c>
      <c r="D97" s="4" t="s">
        <v>3</v>
      </c>
      <c r="E97" s="5">
        <v>1</v>
      </c>
      <c r="F97" s="7">
        <v>53.54</v>
      </c>
      <c r="G97" s="7">
        <f ca="1">ROUND(F97+(F97*G$9),2)</f>
        <v>67.8</v>
      </c>
      <c r="H97" s="7">
        <f t="shared" ca="1" si="6"/>
        <v>67.8</v>
      </c>
      <c r="I97" s="8">
        <f t="shared" ca="1" si="5"/>
        <v>7.1460772441623194E-5</v>
      </c>
      <c r="J97" s="9">
        <v>504754</v>
      </c>
    </row>
    <row r="98" spans="1:10" ht="22.5" x14ac:dyDescent="0.25">
      <c r="A98" s="1" t="s">
        <v>291</v>
      </c>
      <c r="B98" s="10" t="s">
        <v>292</v>
      </c>
      <c r="C98" s="3" t="s">
        <v>293</v>
      </c>
      <c r="D98" s="4" t="s">
        <v>3</v>
      </c>
      <c r="E98" s="5">
        <v>1</v>
      </c>
      <c r="F98" s="7">
        <v>87.48</v>
      </c>
      <c r="G98" s="7">
        <f t="shared" ca="1" si="8"/>
        <v>110.78</v>
      </c>
      <c r="H98" s="7">
        <f t="shared" ca="1" si="6"/>
        <v>110.78</v>
      </c>
      <c r="I98" s="8">
        <f t="shared" ca="1" si="5"/>
        <v>1.1676142140240439E-4</v>
      </c>
      <c r="J98" s="9">
        <v>511164</v>
      </c>
    </row>
    <row r="99" spans="1:10" ht="22.5" x14ac:dyDescent="0.25">
      <c r="A99" s="1" t="s">
        <v>294</v>
      </c>
      <c r="B99" s="10" t="s">
        <v>295</v>
      </c>
      <c r="C99" s="3" t="s">
        <v>296</v>
      </c>
      <c r="D99" s="4" t="s">
        <v>3</v>
      </c>
      <c r="E99" s="5">
        <v>1</v>
      </c>
      <c r="F99" s="7">
        <v>866.48</v>
      </c>
      <c r="G99" s="7">
        <f t="shared" ca="1" si="8"/>
        <v>1097.22</v>
      </c>
      <c r="H99" s="7">
        <f t="shared" ca="1" si="6"/>
        <v>1097.22</v>
      </c>
      <c r="I99" s="8">
        <f t="shared" ca="1" si="5"/>
        <v>1.1564629607433304E-3</v>
      </c>
      <c r="J99" s="9">
        <v>504514</v>
      </c>
    </row>
    <row r="100" spans="1:10" ht="22.5" x14ac:dyDescent="0.25">
      <c r="A100" s="1" t="s">
        <v>297</v>
      </c>
      <c r="B100" s="10" t="s">
        <v>298</v>
      </c>
      <c r="C100" s="3" t="s">
        <v>299</v>
      </c>
      <c r="D100" s="4" t="s">
        <v>29</v>
      </c>
      <c r="E100" s="5">
        <v>30</v>
      </c>
      <c r="F100" s="7">
        <v>52.74</v>
      </c>
      <c r="G100" s="7">
        <f t="shared" ca="1" si="8"/>
        <v>66.78</v>
      </c>
      <c r="H100" s="7">
        <f ca="1">ROUND((E100*G100),2)</f>
        <v>2003.4</v>
      </c>
      <c r="I100" s="8">
        <f t="shared" ca="1" si="5"/>
        <v>2.111570966217521E-3</v>
      </c>
      <c r="J100" s="9">
        <v>507513</v>
      </c>
    </row>
    <row r="101" spans="1:10" ht="33.75" x14ac:dyDescent="0.25">
      <c r="A101" s="1" t="s">
        <v>300</v>
      </c>
      <c r="B101" s="10" t="s">
        <v>301</v>
      </c>
      <c r="C101" s="3" t="s">
        <v>302</v>
      </c>
      <c r="D101" s="4" t="s">
        <v>3</v>
      </c>
      <c r="E101" s="5">
        <v>6</v>
      </c>
      <c r="F101" s="7">
        <v>262.27999999999997</v>
      </c>
      <c r="G101" s="7">
        <f t="shared" ca="1" si="8"/>
        <v>332.13</v>
      </c>
      <c r="H101" s="7">
        <f ca="1">ROUND((E101*G101),2)</f>
        <v>1992.78</v>
      </c>
      <c r="I101" s="8">
        <f t="shared" ca="1" si="5"/>
        <v>2.1003775531890541E-3</v>
      </c>
      <c r="J101" s="9">
        <v>506402</v>
      </c>
    </row>
    <row r="102" spans="1:10" ht="33.75" x14ac:dyDescent="0.25">
      <c r="A102" s="1" t="s">
        <v>303</v>
      </c>
      <c r="B102" s="10" t="s">
        <v>304</v>
      </c>
      <c r="C102" s="3" t="s">
        <v>305</v>
      </c>
      <c r="D102" s="4" t="s">
        <v>3</v>
      </c>
      <c r="E102" s="5">
        <v>1</v>
      </c>
      <c r="F102" s="7">
        <v>403.02</v>
      </c>
      <c r="G102" s="7">
        <f t="shared" ca="1" si="8"/>
        <v>510.34</v>
      </c>
      <c r="H102" s="7">
        <f ca="1">ROUND((E102*G102),2)</f>
        <v>510.34</v>
      </c>
      <c r="I102" s="8">
        <f t="shared" ca="1" si="5"/>
        <v>5.3789514170881974E-4</v>
      </c>
      <c r="J102" s="9">
        <v>506702</v>
      </c>
    </row>
    <row r="103" spans="1:10" ht="22.5" x14ac:dyDescent="0.25">
      <c r="A103" s="1" t="s">
        <v>306</v>
      </c>
      <c r="B103" s="10" t="s">
        <v>307</v>
      </c>
      <c r="C103" s="3" t="s">
        <v>308</v>
      </c>
      <c r="D103" s="4" t="s">
        <v>29</v>
      </c>
      <c r="E103" s="5">
        <v>40</v>
      </c>
      <c r="F103" s="7">
        <v>37.26</v>
      </c>
      <c r="G103" s="7">
        <f t="shared" ca="1" si="8"/>
        <v>47.18</v>
      </c>
      <c r="H103" s="7">
        <f ca="1">ROUND((E103*G103),2)</f>
        <v>1887.2</v>
      </c>
      <c r="I103" s="8">
        <f t="shared" ca="1" si="5"/>
        <v>1.989096898994562E-3</v>
      </c>
      <c r="J103" s="9">
        <v>504515</v>
      </c>
    </row>
    <row r="104" spans="1:10" ht="22.5" x14ac:dyDescent="0.25">
      <c r="A104" s="1" t="s">
        <v>309</v>
      </c>
      <c r="B104" s="10" t="s">
        <v>310</v>
      </c>
      <c r="C104" s="3" t="s">
        <v>311</v>
      </c>
      <c r="D104" s="4" t="s">
        <v>29</v>
      </c>
      <c r="E104" s="5">
        <v>20</v>
      </c>
      <c r="F104" s="7">
        <v>26.54</v>
      </c>
      <c r="G104" s="7">
        <f t="shared" ca="1" si="8"/>
        <v>33.61</v>
      </c>
      <c r="H104" s="7">
        <f t="shared" ref="H104:H133" ca="1" si="9">ROUND((E104*G104),2)</f>
        <v>672.2</v>
      </c>
      <c r="I104" s="8">
        <f t="shared" ca="1" si="5"/>
        <v>7.0849456099202231E-4</v>
      </c>
      <c r="J104" s="9">
        <v>504516</v>
      </c>
    </row>
    <row r="105" spans="1:10" ht="22.5" x14ac:dyDescent="0.25">
      <c r="A105" s="1" t="s">
        <v>312</v>
      </c>
      <c r="B105" s="10" t="s">
        <v>313</v>
      </c>
      <c r="C105" s="3" t="s">
        <v>314</v>
      </c>
      <c r="D105" s="4" t="s">
        <v>29</v>
      </c>
      <c r="E105" s="5">
        <v>10</v>
      </c>
      <c r="F105" s="7">
        <v>20.39</v>
      </c>
      <c r="G105" s="7">
        <f t="shared" ca="1" si="8"/>
        <v>25.82</v>
      </c>
      <c r="H105" s="7">
        <f t="shared" ca="1" si="9"/>
        <v>258.2</v>
      </c>
      <c r="I105" s="8">
        <f t="shared" ca="1" si="5"/>
        <v>2.721411717467125E-4</v>
      </c>
      <c r="J105" s="9">
        <v>504517</v>
      </c>
    </row>
    <row r="106" spans="1:10" ht="33.75" x14ac:dyDescent="0.25">
      <c r="A106" s="1" t="s">
        <v>315</v>
      </c>
      <c r="B106" s="10" t="s">
        <v>304</v>
      </c>
      <c r="C106" s="3" t="s">
        <v>316</v>
      </c>
      <c r="D106" s="4" t="s">
        <v>3</v>
      </c>
      <c r="E106" s="5">
        <v>4</v>
      </c>
      <c r="F106" s="7">
        <v>403.02</v>
      </c>
      <c r="G106" s="7">
        <f t="shared" ca="1" si="8"/>
        <v>510.34</v>
      </c>
      <c r="H106" s="7">
        <f t="shared" ca="1" si="9"/>
        <v>2041.36</v>
      </c>
      <c r="I106" s="8">
        <f t="shared" ca="1" si="5"/>
        <v>2.151580566835279E-3</v>
      </c>
      <c r="J106" s="9">
        <v>507023</v>
      </c>
    </row>
    <row r="107" spans="1:10" x14ac:dyDescent="0.25">
      <c r="A107" s="1" t="s">
        <v>317</v>
      </c>
      <c r="B107" s="10" t="s">
        <v>318</v>
      </c>
      <c r="C107" s="3" t="s">
        <v>319</v>
      </c>
      <c r="D107" s="4" t="s">
        <v>3</v>
      </c>
      <c r="E107" s="5">
        <v>1</v>
      </c>
      <c r="F107" s="7">
        <v>111.38</v>
      </c>
      <c r="G107" s="7">
        <f t="shared" ca="1" si="8"/>
        <v>141.04</v>
      </c>
      <c r="H107" s="7">
        <f t="shared" ca="1" si="9"/>
        <v>141.04</v>
      </c>
      <c r="I107" s="8">
        <f t="shared" ca="1" si="5"/>
        <v>1.4865527057767751E-4</v>
      </c>
      <c r="J107" s="9">
        <v>496472</v>
      </c>
    </row>
    <row r="108" spans="1:10" x14ac:dyDescent="0.25">
      <c r="A108" s="1" t="s">
        <v>320</v>
      </c>
      <c r="B108" s="10" t="s">
        <v>321</v>
      </c>
      <c r="C108" s="3" t="s">
        <v>322</v>
      </c>
      <c r="D108" s="4" t="s">
        <v>3</v>
      </c>
      <c r="E108" s="5">
        <v>4</v>
      </c>
      <c r="F108" s="7">
        <v>71.989999999999995</v>
      </c>
      <c r="G108" s="7">
        <f t="shared" ca="1" si="8"/>
        <v>91.16</v>
      </c>
      <c r="H108" s="7">
        <f t="shared" ca="1" si="9"/>
        <v>364.64</v>
      </c>
      <c r="I108" s="8">
        <f t="shared" ca="1" si="5"/>
        <v>3.8432826051789797E-4</v>
      </c>
      <c r="J108" s="9">
        <v>504519</v>
      </c>
    </row>
    <row r="109" spans="1:10" ht="22.5" x14ac:dyDescent="0.25">
      <c r="A109" s="1" t="s">
        <v>323</v>
      </c>
      <c r="B109" s="10" t="s">
        <v>324</v>
      </c>
      <c r="C109" s="3" t="s">
        <v>325</v>
      </c>
      <c r="D109" s="4" t="s">
        <v>3</v>
      </c>
      <c r="E109" s="5">
        <v>1</v>
      </c>
      <c r="F109" s="7">
        <v>244.83</v>
      </c>
      <c r="G109" s="7">
        <f t="shared" ca="1" si="8"/>
        <v>310.02999999999997</v>
      </c>
      <c r="H109" s="7">
        <f t="shared" ca="1" si="9"/>
        <v>310.02999999999997</v>
      </c>
      <c r="I109" s="8">
        <f t="shared" ca="1" si="5"/>
        <v>3.2676966489788255E-4</v>
      </c>
      <c r="J109" s="9">
        <v>506835</v>
      </c>
    </row>
    <row r="110" spans="1:10" x14ac:dyDescent="0.25">
      <c r="A110" s="1" t="s">
        <v>326</v>
      </c>
      <c r="B110" s="10" t="s">
        <v>327</v>
      </c>
      <c r="C110" s="3" t="s">
        <v>328</v>
      </c>
      <c r="D110" s="4" t="s">
        <v>3</v>
      </c>
      <c r="E110" s="5">
        <v>10</v>
      </c>
      <c r="F110" s="7">
        <v>25.5</v>
      </c>
      <c r="G110" s="7">
        <f t="shared" ca="1" si="8"/>
        <v>32.29</v>
      </c>
      <c r="H110" s="7">
        <f t="shared" ca="1" si="9"/>
        <v>322.89999999999998</v>
      </c>
      <c r="I110" s="8">
        <f t="shared" ca="1" si="5"/>
        <v>3.4033456373746505E-4</v>
      </c>
      <c r="J110" s="9">
        <v>506403</v>
      </c>
    </row>
    <row r="111" spans="1:10" ht="22.5" x14ac:dyDescent="0.25">
      <c r="A111" s="1" t="s">
        <v>329</v>
      </c>
      <c r="B111" s="10" t="s">
        <v>243</v>
      </c>
      <c r="C111" s="3" t="s">
        <v>330</v>
      </c>
      <c r="D111" s="4" t="s">
        <v>29</v>
      </c>
      <c r="E111" s="5">
        <v>100</v>
      </c>
      <c r="F111" s="7">
        <v>2.7</v>
      </c>
      <c r="G111" s="7">
        <f ca="1">ROUND(F111+(F111*G$9),2)</f>
        <v>3.42</v>
      </c>
      <c r="H111" s="7">
        <f t="shared" ca="1" si="9"/>
        <v>342</v>
      </c>
      <c r="I111" s="8">
        <f t="shared" ca="1" si="5"/>
        <v>3.6046584328960375E-4</v>
      </c>
      <c r="J111" s="9">
        <v>505070</v>
      </c>
    </row>
    <row r="112" spans="1:10" x14ac:dyDescent="0.25">
      <c r="A112" s="1" t="s">
        <v>331</v>
      </c>
      <c r="B112" s="10" t="s">
        <v>332</v>
      </c>
      <c r="C112" s="3" t="s">
        <v>333</v>
      </c>
      <c r="D112" s="4" t="s">
        <v>3</v>
      </c>
      <c r="E112" s="5">
        <v>2</v>
      </c>
      <c r="F112" s="7">
        <v>35.04</v>
      </c>
      <c r="G112" s="7">
        <f ca="1">ROUND(F112+(F112*G$9),2)</f>
        <v>44.37</v>
      </c>
      <c r="H112" s="7">
        <f t="shared" ca="1" si="9"/>
        <v>88.74</v>
      </c>
      <c r="I112" s="8">
        <f t="shared" ca="1" si="5"/>
        <v>9.3531400390407701E-5</v>
      </c>
      <c r="J112" s="9">
        <v>498480</v>
      </c>
    </row>
    <row r="113" spans="1:10" x14ac:dyDescent="0.25">
      <c r="A113" s="1" t="s">
        <v>334</v>
      </c>
      <c r="B113" s="10" t="s">
        <v>335</v>
      </c>
      <c r="C113" s="3" t="s">
        <v>336</v>
      </c>
      <c r="D113" s="4" t="s">
        <v>3</v>
      </c>
      <c r="E113" s="5">
        <v>1</v>
      </c>
      <c r="F113" s="7">
        <v>211.53</v>
      </c>
      <c r="G113" s="7">
        <f ca="1">ROUND(F113+(F113*G$9),2)</f>
        <v>267.86</v>
      </c>
      <c r="H113" s="7">
        <f t="shared" ca="1" si="9"/>
        <v>267.86</v>
      </c>
      <c r="I113" s="8">
        <f t="shared" ca="1" si="5"/>
        <v>2.823227508291031E-4</v>
      </c>
      <c r="J113" s="9">
        <v>504520</v>
      </c>
    </row>
    <row r="114" spans="1:10" x14ac:dyDescent="0.25">
      <c r="A114" s="1" t="s">
        <v>337</v>
      </c>
      <c r="B114" s="10" t="s">
        <v>338</v>
      </c>
      <c r="C114" s="3" t="s">
        <v>339</v>
      </c>
      <c r="D114" s="4" t="s">
        <v>3</v>
      </c>
      <c r="E114" s="5">
        <v>1</v>
      </c>
      <c r="F114" s="7">
        <v>234.07</v>
      </c>
      <c r="G114" s="7">
        <f ca="1">ROUND(F114+(F114*G$9),2)</f>
        <v>296.39999999999998</v>
      </c>
      <c r="H114" s="7">
        <f t="shared" ca="1" si="9"/>
        <v>296.39999999999998</v>
      </c>
      <c r="I114" s="8">
        <f t="shared" ca="1" si="5"/>
        <v>3.1240373085098986E-4</v>
      </c>
      <c r="J114" s="9">
        <v>504521</v>
      </c>
    </row>
    <row r="115" spans="1:10" ht="22.5" x14ac:dyDescent="0.25">
      <c r="A115" s="1" t="s">
        <v>340</v>
      </c>
      <c r="B115" s="10" t="s">
        <v>341</v>
      </c>
      <c r="C115" s="3" t="s">
        <v>342</v>
      </c>
      <c r="D115" s="4" t="s">
        <v>3</v>
      </c>
      <c r="E115" s="5">
        <v>2</v>
      </c>
      <c r="F115" s="7">
        <v>19.899999999999999</v>
      </c>
      <c r="G115" s="7">
        <f t="shared" ca="1" si="8"/>
        <v>25.2</v>
      </c>
      <c r="H115" s="7">
        <f t="shared" ca="1" si="9"/>
        <v>50.4</v>
      </c>
      <c r="I115" s="8">
        <f t="shared" ca="1" si="5"/>
        <v>5.3121282168994233E-5</v>
      </c>
      <c r="J115" s="9">
        <v>511165</v>
      </c>
    </row>
    <row r="116" spans="1:10" ht="33.75" x14ac:dyDescent="0.25">
      <c r="A116" s="1" t="s">
        <v>343</v>
      </c>
      <c r="B116" s="10" t="s">
        <v>344</v>
      </c>
      <c r="C116" s="3" t="s">
        <v>345</v>
      </c>
      <c r="D116" s="4" t="s">
        <v>3</v>
      </c>
      <c r="E116" s="5">
        <v>2</v>
      </c>
      <c r="F116" s="7">
        <v>865.86</v>
      </c>
      <c r="G116" s="7">
        <f ca="1">ROUND(F116+(F116*G$9),2)</f>
        <v>1096.44</v>
      </c>
      <c r="H116" s="7">
        <f t="shared" ca="1" si="9"/>
        <v>2192.88</v>
      </c>
      <c r="I116" s="8">
        <f t="shared" ca="1" si="5"/>
        <v>2.3112816913242874E-3</v>
      </c>
      <c r="J116" s="9">
        <v>504523</v>
      </c>
    </row>
    <row r="117" spans="1:10" ht="56.25" x14ac:dyDescent="0.25">
      <c r="A117" s="15" t="s">
        <v>346</v>
      </c>
      <c r="B117" s="16" t="s">
        <v>347</v>
      </c>
      <c r="C117" s="17" t="s">
        <v>348</v>
      </c>
      <c r="D117" s="18" t="s">
        <v>3</v>
      </c>
      <c r="E117" s="19">
        <v>2</v>
      </c>
      <c r="F117" s="20">
        <v>883.45</v>
      </c>
      <c r="G117" s="20">
        <f ca="1">ROUND(F117+(F117*G$9),2)</f>
        <v>1118.71</v>
      </c>
      <c r="H117" s="20">
        <f t="shared" ca="1" si="9"/>
        <v>2237.42</v>
      </c>
      <c r="I117" s="21">
        <f t="shared" ca="1" si="5"/>
        <v>2.358226570447442E-3</v>
      </c>
      <c r="J117" s="22">
        <v>504524</v>
      </c>
    </row>
    <row r="118" spans="1:10" ht="33.75" x14ac:dyDescent="0.25">
      <c r="A118" s="15" t="s">
        <v>349</v>
      </c>
      <c r="B118" s="16" t="s">
        <v>350</v>
      </c>
      <c r="C118" s="17" t="s">
        <v>351</v>
      </c>
      <c r="D118" s="18" t="s">
        <v>3</v>
      </c>
      <c r="E118" s="19">
        <v>2</v>
      </c>
      <c r="F118" s="20">
        <v>387.7</v>
      </c>
      <c r="G118" s="20">
        <f t="shared" ca="1" si="8"/>
        <v>490.94</v>
      </c>
      <c r="H118" s="20">
        <f t="shared" ca="1" si="9"/>
        <v>981.88</v>
      </c>
      <c r="I118" s="21">
        <f t="shared" ca="1" si="5"/>
        <v>1.0348953280970646E-3</v>
      </c>
      <c r="J118" s="22">
        <v>506836</v>
      </c>
    </row>
    <row r="119" spans="1:10" ht="45" x14ac:dyDescent="0.25">
      <c r="A119" s="1" t="s">
        <v>352</v>
      </c>
      <c r="B119" s="10" t="s">
        <v>353</v>
      </c>
      <c r="C119" s="23" t="s">
        <v>354</v>
      </c>
      <c r="D119" s="18" t="s">
        <v>21</v>
      </c>
      <c r="E119" s="24">
        <v>2</v>
      </c>
      <c r="F119" s="24">
        <v>418.53</v>
      </c>
      <c r="G119" s="24">
        <f ca="1">ROUND(F119+(F119*G$9),2)</f>
        <v>529.98</v>
      </c>
      <c r="H119" s="24">
        <f t="shared" ca="1" si="9"/>
        <v>1059.96</v>
      </c>
      <c r="I119" s="25">
        <f t="shared" ca="1" si="5"/>
        <v>1.1171911557112525E-3</v>
      </c>
      <c r="J119" s="26">
        <v>509241</v>
      </c>
    </row>
    <row r="120" spans="1:10" ht="33.75" x14ac:dyDescent="0.25">
      <c r="A120" s="1" t="s">
        <v>355</v>
      </c>
      <c r="B120" s="10" t="s">
        <v>356</v>
      </c>
      <c r="C120" s="3" t="s">
        <v>357</v>
      </c>
      <c r="D120" s="4" t="s">
        <v>3</v>
      </c>
      <c r="E120" s="5">
        <v>1</v>
      </c>
      <c r="F120" s="7">
        <v>494.96</v>
      </c>
      <c r="G120" s="7">
        <f ca="1">ROUND(F120+(F120*G$9),2)</f>
        <v>626.77</v>
      </c>
      <c r="H120" s="7">
        <f t="shared" ca="1" si="9"/>
        <v>626.77</v>
      </c>
      <c r="I120" s="8">
        <f t="shared" ca="1" si="5"/>
        <v>6.6061162748135937E-4</v>
      </c>
      <c r="J120" s="9">
        <v>504960</v>
      </c>
    </row>
    <row r="121" spans="1:10" ht="33.75" x14ac:dyDescent="0.25">
      <c r="A121" s="1" t="s">
        <v>358</v>
      </c>
      <c r="B121" s="10" t="s">
        <v>359</v>
      </c>
      <c r="C121" s="3" t="s">
        <v>360</v>
      </c>
      <c r="D121" s="4" t="s">
        <v>3</v>
      </c>
      <c r="E121" s="5">
        <v>1</v>
      </c>
      <c r="F121" s="7">
        <v>755.7</v>
      </c>
      <c r="G121" s="7">
        <f ca="1">ROUND(F121+(F121*G$9),2)</f>
        <v>956.94</v>
      </c>
      <c r="H121" s="7">
        <f t="shared" ca="1" si="9"/>
        <v>956.94</v>
      </c>
      <c r="I121" s="8">
        <f t="shared" ca="1" si="5"/>
        <v>1.0086087253729631E-3</v>
      </c>
      <c r="J121" s="9">
        <v>506774</v>
      </c>
    </row>
    <row r="122" spans="1:10" x14ac:dyDescent="0.25">
      <c r="A122" s="1" t="s">
        <v>361</v>
      </c>
      <c r="B122" s="10" t="s">
        <v>362</v>
      </c>
      <c r="C122" s="3" t="s">
        <v>363</v>
      </c>
      <c r="D122" s="4" t="s">
        <v>3</v>
      </c>
      <c r="E122" s="5">
        <v>4</v>
      </c>
      <c r="F122" s="7">
        <v>57.7</v>
      </c>
      <c r="G122" s="7">
        <f t="shared" ca="1" si="8"/>
        <v>73.069999999999993</v>
      </c>
      <c r="H122" s="7">
        <f t="shared" ca="1" si="9"/>
        <v>292.27999999999997</v>
      </c>
      <c r="I122" s="8">
        <f t="shared" ca="1" si="5"/>
        <v>3.0806127683241337E-4</v>
      </c>
      <c r="J122" s="9">
        <v>497657</v>
      </c>
    </row>
    <row r="123" spans="1:10" x14ac:dyDescent="0.25">
      <c r="A123" s="1" t="s">
        <v>364</v>
      </c>
      <c r="B123" s="10" t="s">
        <v>365</v>
      </c>
      <c r="C123" s="3" t="s">
        <v>366</v>
      </c>
      <c r="D123" s="4" t="s">
        <v>3</v>
      </c>
      <c r="E123" s="5">
        <v>5</v>
      </c>
      <c r="F123" s="7">
        <v>80.819999999999993</v>
      </c>
      <c r="G123" s="7">
        <f t="shared" ca="1" si="8"/>
        <v>102.34</v>
      </c>
      <c r="H123" s="7">
        <f t="shared" ca="1" si="9"/>
        <v>511.7</v>
      </c>
      <c r="I123" s="8">
        <f t="shared" ca="1" si="5"/>
        <v>5.3932857313242753E-4</v>
      </c>
      <c r="J123" s="9">
        <v>496496</v>
      </c>
    </row>
    <row r="124" spans="1:10" x14ac:dyDescent="0.25">
      <c r="A124" s="1" t="s">
        <v>367</v>
      </c>
      <c r="B124" s="10" t="s">
        <v>368</v>
      </c>
      <c r="C124" s="3" t="s">
        <v>369</v>
      </c>
      <c r="D124" s="4" t="s">
        <v>3</v>
      </c>
      <c r="E124" s="5">
        <v>4</v>
      </c>
      <c r="F124" s="7">
        <v>68.19</v>
      </c>
      <c r="G124" s="7">
        <f t="shared" ca="1" si="8"/>
        <v>86.35</v>
      </c>
      <c r="H124" s="7">
        <f t="shared" ca="1" si="9"/>
        <v>345.4</v>
      </c>
      <c r="I124" s="8">
        <f t="shared" ca="1" si="5"/>
        <v>3.6404942184862317E-4</v>
      </c>
      <c r="J124" s="9">
        <v>506012</v>
      </c>
    </row>
    <row r="125" spans="1:10" ht="22.5" x14ac:dyDescent="0.25">
      <c r="A125" s="1" t="s">
        <v>370</v>
      </c>
      <c r="B125" s="10" t="s">
        <v>371</v>
      </c>
      <c r="C125" s="3" t="s">
        <v>372</v>
      </c>
      <c r="D125" s="4" t="s">
        <v>3</v>
      </c>
      <c r="E125" s="5">
        <v>4</v>
      </c>
      <c r="F125" s="7">
        <v>157.85</v>
      </c>
      <c r="G125" s="7">
        <f t="shared" ca="1" si="8"/>
        <v>199.89</v>
      </c>
      <c r="H125" s="7">
        <f t="shared" ca="1" si="9"/>
        <v>799.56</v>
      </c>
      <c r="I125" s="8">
        <f t="shared" ca="1" si="5"/>
        <v>8.4273119783811557E-4</v>
      </c>
      <c r="J125" s="9">
        <v>496498</v>
      </c>
    </row>
    <row r="126" spans="1:10" x14ac:dyDescent="0.25">
      <c r="A126" s="1" t="s">
        <v>373</v>
      </c>
      <c r="B126" s="10" t="s">
        <v>374</v>
      </c>
      <c r="C126" s="3" t="s">
        <v>375</v>
      </c>
      <c r="D126" s="4" t="s">
        <v>3</v>
      </c>
      <c r="E126" s="5">
        <v>4</v>
      </c>
      <c r="F126" s="7">
        <v>212.8</v>
      </c>
      <c r="G126" s="7">
        <f t="shared" ca="1" si="8"/>
        <v>269.47000000000003</v>
      </c>
      <c r="H126" s="7">
        <f t="shared" ca="1" si="9"/>
        <v>1077.8800000000001</v>
      </c>
      <c r="I126" s="8">
        <f t="shared" ca="1" si="5"/>
        <v>1.1360787227046728E-3</v>
      </c>
      <c r="J126" s="9">
        <v>496499</v>
      </c>
    </row>
    <row r="127" spans="1:10" ht="33.75" x14ac:dyDescent="0.25">
      <c r="A127" s="1" t="s">
        <v>376</v>
      </c>
      <c r="B127" s="10" t="s">
        <v>377</v>
      </c>
      <c r="C127" s="3" t="s">
        <v>378</v>
      </c>
      <c r="D127" s="4" t="s">
        <v>3</v>
      </c>
      <c r="E127" s="5">
        <v>4</v>
      </c>
      <c r="F127" s="7">
        <v>233.25</v>
      </c>
      <c r="G127" s="7">
        <f t="shared" ca="1" si="8"/>
        <v>295.36</v>
      </c>
      <c r="H127" s="7">
        <f t="shared" ca="1" si="9"/>
        <v>1181.44</v>
      </c>
      <c r="I127" s="8">
        <f t="shared" ca="1" si="5"/>
        <v>1.2452303096376299E-3</v>
      </c>
      <c r="J127" s="9">
        <v>506838</v>
      </c>
    </row>
    <row r="128" spans="1:10" x14ac:dyDescent="0.25">
      <c r="A128" s="1" t="s">
        <v>379</v>
      </c>
      <c r="B128" s="10" t="s">
        <v>380</v>
      </c>
      <c r="C128" s="3" t="s">
        <v>381</v>
      </c>
      <c r="D128" s="4" t="s">
        <v>3</v>
      </c>
      <c r="E128" s="5">
        <v>2</v>
      </c>
      <c r="F128" s="7">
        <v>65.06</v>
      </c>
      <c r="G128" s="7">
        <f t="shared" ca="1" si="8"/>
        <v>82.39</v>
      </c>
      <c r="H128" s="7">
        <f t="shared" ca="1" si="9"/>
        <v>164.78</v>
      </c>
      <c r="I128" s="8">
        <f t="shared" ca="1" si="5"/>
        <v>1.7367708086918392E-4</v>
      </c>
      <c r="J128" s="9">
        <v>506778</v>
      </c>
    </row>
    <row r="129" spans="1:10" ht="22.5" x14ac:dyDescent="0.25">
      <c r="A129" s="1" t="s">
        <v>382</v>
      </c>
      <c r="B129" s="10" t="s">
        <v>383</v>
      </c>
      <c r="C129" s="3" t="s">
        <v>384</v>
      </c>
      <c r="D129" s="4" t="s">
        <v>3</v>
      </c>
      <c r="E129" s="5">
        <v>1</v>
      </c>
      <c r="F129" s="7">
        <v>181.03</v>
      </c>
      <c r="G129" s="7">
        <f t="shared" ca="1" si="8"/>
        <v>229.24</v>
      </c>
      <c r="H129" s="7">
        <f t="shared" ca="1" si="9"/>
        <v>229.24</v>
      </c>
      <c r="I129" s="8">
        <f t="shared" ref="I129:I133" ca="1" si="10">H129/$H$155</f>
        <v>2.4161751437341744E-4</v>
      </c>
      <c r="J129" s="9">
        <v>504962</v>
      </c>
    </row>
    <row r="130" spans="1:10" ht="22.5" x14ac:dyDescent="0.25">
      <c r="A130" s="1" t="s">
        <v>385</v>
      </c>
      <c r="B130" s="10" t="s">
        <v>386</v>
      </c>
      <c r="C130" s="3" t="s">
        <v>387</v>
      </c>
      <c r="D130" s="4" t="s">
        <v>3</v>
      </c>
      <c r="E130" s="5">
        <v>1</v>
      </c>
      <c r="F130" s="7">
        <v>52.06</v>
      </c>
      <c r="G130" s="7">
        <f t="shared" ca="1" si="8"/>
        <v>65.92</v>
      </c>
      <c r="H130" s="7">
        <f t="shared" ca="1" si="9"/>
        <v>65.92</v>
      </c>
      <c r="I130" s="8">
        <f t="shared" ca="1" si="10"/>
        <v>6.9479264297224206E-5</v>
      </c>
      <c r="J130" s="9">
        <v>506415</v>
      </c>
    </row>
    <row r="131" spans="1:10" ht="22.5" x14ac:dyDescent="0.25">
      <c r="A131" s="1" t="s">
        <v>388</v>
      </c>
      <c r="B131" s="10" t="s">
        <v>389</v>
      </c>
      <c r="C131" s="3" t="s">
        <v>390</v>
      </c>
      <c r="D131" s="4" t="s">
        <v>3</v>
      </c>
      <c r="E131" s="5">
        <v>2</v>
      </c>
      <c r="F131" s="7">
        <v>201.43</v>
      </c>
      <c r="G131" s="7">
        <f t="shared" ca="1" si="8"/>
        <v>255.07</v>
      </c>
      <c r="H131" s="7">
        <f t="shared" ca="1" si="9"/>
        <v>510.14</v>
      </c>
      <c r="I131" s="8">
        <f t="shared" ca="1" si="10"/>
        <v>5.3768434297005391E-4</v>
      </c>
      <c r="J131" s="9">
        <v>506009</v>
      </c>
    </row>
    <row r="132" spans="1:10" ht="22.5" x14ac:dyDescent="0.25">
      <c r="A132" s="1" t="s">
        <v>391</v>
      </c>
      <c r="B132" s="10" t="s">
        <v>392</v>
      </c>
      <c r="C132" s="3" t="s">
        <v>393</v>
      </c>
      <c r="D132" s="4" t="s">
        <v>3</v>
      </c>
      <c r="E132" s="5">
        <v>4</v>
      </c>
      <c r="F132" s="7">
        <v>151.03</v>
      </c>
      <c r="G132" s="7">
        <f t="shared" ca="1" si="8"/>
        <v>191.25</v>
      </c>
      <c r="H132" s="7">
        <f t="shared" ca="1" si="9"/>
        <v>765</v>
      </c>
      <c r="I132" s="8">
        <f t="shared" ca="1" si="10"/>
        <v>8.0630517577937673E-4</v>
      </c>
      <c r="J132" s="9">
        <v>506746</v>
      </c>
    </row>
    <row r="133" spans="1:10" ht="22.5" x14ac:dyDescent="0.25">
      <c r="A133" s="1" t="s">
        <v>394</v>
      </c>
      <c r="B133" s="10" t="s">
        <v>395</v>
      </c>
      <c r="C133" s="3" t="s">
        <v>396</v>
      </c>
      <c r="D133" s="4" t="s">
        <v>3</v>
      </c>
      <c r="E133" s="5">
        <v>4</v>
      </c>
      <c r="F133" s="7">
        <v>205.95</v>
      </c>
      <c r="G133" s="7">
        <f t="shared" ca="1" si="8"/>
        <v>260.79000000000002</v>
      </c>
      <c r="H133" s="7">
        <f t="shared" ca="1" si="9"/>
        <v>1043.1600000000001</v>
      </c>
      <c r="I133" s="8">
        <f t="shared" ca="1" si="10"/>
        <v>1.0994840616549212E-3</v>
      </c>
      <c r="J133" s="9">
        <v>506840</v>
      </c>
    </row>
    <row r="134" spans="1:10" x14ac:dyDescent="0.25">
      <c r="A134" s="1" t="s">
        <v>397</v>
      </c>
      <c r="B134" s="10" t="s">
        <v>398</v>
      </c>
      <c r="C134" s="3" t="s">
        <v>399</v>
      </c>
      <c r="D134" s="4" t="s">
        <v>21</v>
      </c>
      <c r="E134" s="5">
        <v>206.95</v>
      </c>
      <c r="F134" s="7">
        <v>6.99</v>
      </c>
      <c r="G134" s="7">
        <f ca="1">ROUND(F134+(F134*G$9),2)</f>
        <v>8.85</v>
      </c>
      <c r="H134" s="7">
        <f ca="1">ROUND((E134*G134),2)</f>
        <v>1831.51</v>
      </c>
      <c r="I134" s="8">
        <f ca="1">H134/$H$155</f>
        <v>1.9303999901852109E-3</v>
      </c>
      <c r="J134" s="9">
        <v>496519</v>
      </c>
    </row>
    <row r="135" spans="1:10" x14ac:dyDescent="0.25">
      <c r="A135" s="1" t="s">
        <v>400</v>
      </c>
      <c r="B135" s="10" t="s">
        <v>401</v>
      </c>
      <c r="C135" s="3" t="s">
        <v>402</v>
      </c>
      <c r="D135" s="4" t="s">
        <v>403</v>
      </c>
      <c r="E135" s="5">
        <v>0.38</v>
      </c>
      <c r="F135" s="7">
        <v>279.2</v>
      </c>
      <c r="G135" s="7">
        <f ca="1">ROUND(F135+(F135*G$9),2)</f>
        <v>353.55</v>
      </c>
      <c r="H135" s="7">
        <f ca="1">ROUND((E135*G135),2)</f>
        <v>134.35</v>
      </c>
      <c r="I135" s="8">
        <f ca="1">H135/$H$155</f>
        <v>1.4160405276595982E-4</v>
      </c>
      <c r="J135" s="9">
        <v>506847</v>
      </c>
    </row>
    <row r="136" spans="1:10" ht="22.5" x14ac:dyDescent="0.25">
      <c r="A136" s="1" t="s">
        <v>404</v>
      </c>
      <c r="B136" s="10" t="s">
        <v>405</v>
      </c>
      <c r="C136" s="3" t="s">
        <v>406</v>
      </c>
      <c r="D136" s="4" t="s">
        <v>3</v>
      </c>
      <c r="E136" s="5">
        <v>2</v>
      </c>
      <c r="F136" s="7">
        <v>53.81</v>
      </c>
      <c r="G136" s="7">
        <f ca="1">ROUND(F136+(F136*G$9),2)</f>
        <v>68.14</v>
      </c>
      <c r="H136" s="7">
        <f ca="1">ROUND((E136*G136),2)</f>
        <v>136.28</v>
      </c>
      <c r="I136" s="8">
        <f ca="1">H136/$H$155</f>
        <v>1.4363826059505028E-4</v>
      </c>
      <c r="J136" s="9">
        <v>511166</v>
      </c>
    </row>
    <row r="137" spans="1:10" x14ac:dyDescent="0.25">
      <c r="A137" s="1" t="s">
        <v>407</v>
      </c>
      <c r="B137" s="10" t="s">
        <v>408</v>
      </c>
      <c r="C137" s="3" t="s">
        <v>409</v>
      </c>
      <c r="D137" s="4" t="s">
        <v>3</v>
      </c>
      <c r="E137" s="5">
        <v>10</v>
      </c>
      <c r="F137" s="7">
        <v>49.53</v>
      </c>
      <c r="G137" s="7">
        <f ca="1">ROUND(F137+(F137*G$9),2)</f>
        <v>62.72</v>
      </c>
      <c r="H137" s="7">
        <f ca="1">ROUND((E137*G137),2)</f>
        <v>627.20000000000005</v>
      </c>
      <c r="I137" s="8">
        <f ca="1">H137/$H$155</f>
        <v>6.6106484476970606E-4</v>
      </c>
      <c r="J137" s="9">
        <v>511167</v>
      </c>
    </row>
    <row r="138" spans="1:10" x14ac:dyDescent="0.25">
      <c r="A138" s="1" t="s">
        <v>410</v>
      </c>
      <c r="B138" s="1" t="s">
        <v>411</v>
      </c>
      <c r="C138" s="3" t="s">
        <v>412</v>
      </c>
      <c r="D138" s="4" t="s">
        <v>3</v>
      </c>
      <c r="E138" s="5">
        <v>1</v>
      </c>
      <c r="F138" s="7">
        <v>1110.8900000000001</v>
      </c>
      <c r="G138" s="7">
        <f ca="1">ROUND(F138+(F138*G$9),2)</f>
        <v>1406.72</v>
      </c>
      <c r="H138" s="7">
        <f ca="1">ROUND((E138*G138),2)</f>
        <v>1406.72</v>
      </c>
      <c r="I138" s="8">
        <f ca="1">H138/$H$155</f>
        <v>1.4826740089834835E-3</v>
      </c>
      <c r="J138" s="9">
        <v>504536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SIAP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Breno Matheus Oliveira Campos</dc:creator>
  <cp:lastModifiedBy>Breno Matheus Oliveira Campos</cp:lastModifiedBy>
  <dcterms:created xsi:type="dcterms:W3CDTF">2025-05-16T10:14:06Z</dcterms:created>
  <dcterms:modified xsi:type="dcterms:W3CDTF">2025-05-30T16:12:56Z</dcterms:modified>
</cp:coreProperties>
</file>